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defaultThemeVersion="124226"/>
  <mc:AlternateContent xmlns:mc="http://schemas.openxmlformats.org/markup-compatibility/2006">
    <mc:Choice Requires="x15">
      <x15ac:absPath xmlns:x15ac="http://schemas.microsoft.com/office/spreadsheetml/2010/11/ac" url="C:\Users\Jaro\Desktop\"/>
    </mc:Choice>
  </mc:AlternateContent>
  <bookViews>
    <workbookView xWindow="0" yWindow="0" windowWidth="23016" windowHeight="10608" tabRatio="899"/>
  </bookViews>
  <sheets>
    <sheet name="Summary" sheetId="1" r:id="rId1"/>
    <sheet name="Q1" sheetId="2" r:id="rId2"/>
    <sheet name="Q2" sheetId="3" r:id="rId3"/>
    <sheet name="Q3" sheetId="4" r:id="rId4"/>
    <sheet name="Q4" sheetId="32" r:id="rId5"/>
    <sheet name="Q5" sheetId="6" r:id="rId6"/>
    <sheet name="Q6" sheetId="7" r:id="rId7"/>
    <sheet name="Q7" sheetId="8" r:id="rId8"/>
    <sheet name="Q9" sheetId="10" r:id="rId9"/>
    <sheet name="Q10" sheetId="11" r:id="rId10"/>
    <sheet name="Q11" sheetId="12" r:id="rId11"/>
    <sheet name="Q12" sheetId="13" r:id="rId12"/>
    <sheet name="Q13" sheetId="14" r:id="rId13"/>
    <sheet name="Q14" sheetId="15" r:id="rId14"/>
    <sheet name="Q15" sheetId="16" r:id="rId15"/>
    <sheet name="Q16" sheetId="17" r:id="rId16"/>
    <sheet name="Q17" sheetId="18" r:id="rId17"/>
    <sheet name="Q18" sheetId="19" r:id="rId18"/>
    <sheet name="Q20" sheetId="21" r:id="rId19"/>
    <sheet name="Q22" sheetId="23" r:id="rId20"/>
    <sheet name="Q23" sheetId="24" r:id="rId21"/>
    <sheet name="Q24" sheetId="25" r:id="rId22"/>
    <sheet name="Q25" sheetId="26" r:id="rId23"/>
    <sheet name="Q26" sheetId="27" r:id="rId24"/>
    <sheet name="Q27" sheetId="28" r:id="rId25"/>
    <sheet name="Q28" sheetId="29" r:id="rId26"/>
  </sheets>
  <definedNames>
    <definedName name="_xlnm.Print_Area" localSheetId="0">Summary!$A$1:$E$7</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2" i="29" l="1"/>
  <c r="G2" i="28"/>
  <c r="G2" i="27"/>
  <c r="G2" i="26"/>
  <c r="G2" i="25"/>
  <c r="G2" i="24"/>
  <c r="G2" i="23"/>
  <c r="G2" i="21"/>
  <c r="G2" i="19"/>
  <c r="G2" i="18"/>
  <c r="G2" i="17"/>
  <c r="G2" i="16"/>
  <c r="G2" i="15"/>
  <c r="G2" i="14"/>
  <c r="G2" i="13"/>
  <c r="G2" i="12"/>
  <c r="G2" i="11"/>
  <c r="G2" i="10"/>
  <c r="G2" i="8"/>
  <c r="G2" i="7"/>
  <c r="G2" i="6"/>
  <c r="G2" i="4"/>
  <c r="G2" i="3"/>
  <c r="G2" i="2"/>
  <c r="D34" i="1"/>
  <c r="D33" i="1"/>
  <c r="D32" i="1"/>
  <c r="D31" i="1"/>
  <c r="D30" i="1"/>
  <c r="D29" i="1"/>
  <c r="D28" i="1"/>
  <c r="D26" i="1"/>
  <c r="D24" i="1"/>
  <c r="D23" i="1"/>
  <c r="D22" i="1"/>
  <c r="D21" i="1"/>
  <c r="D20" i="1"/>
  <c r="D19" i="1"/>
  <c r="D18" i="1"/>
  <c r="D17" i="1"/>
  <c r="D16" i="1"/>
  <c r="D15" i="1"/>
  <c r="D13" i="1"/>
  <c r="D12" i="1"/>
  <c r="D11" i="1"/>
  <c r="D10" i="1"/>
  <c r="D9" i="1"/>
  <c r="D8" i="1"/>
  <c r="D7" i="1"/>
</calcChain>
</file>

<file path=xl/sharedStrings.xml><?xml version="1.0" encoding="utf-8"?>
<sst xmlns="http://schemas.openxmlformats.org/spreadsheetml/2006/main" count="283" uniqueCount="199">
  <si>
    <t>編號
NO.</t>
    <phoneticPr fontId="1" type="noConversion"/>
  </si>
  <si>
    <t>問題描述/Question</t>
    <phoneticPr fontId="1" type="noConversion"/>
  </si>
  <si>
    <t>要求或建議/Suggestions</t>
    <phoneticPr fontId="1" type="noConversion"/>
  </si>
  <si>
    <t>附件
Annex</t>
    <phoneticPr fontId="1" type="noConversion"/>
  </si>
  <si>
    <t>客戶回復/Reply</t>
    <phoneticPr fontId="1" type="noConversion"/>
  </si>
  <si>
    <t>Customer</t>
    <phoneticPr fontId="1" type="noConversion"/>
  </si>
  <si>
    <t>Customer P/N</t>
    <phoneticPr fontId="1" type="noConversion"/>
  </si>
  <si>
    <t>Prepare by</t>
    <phoneticPr fontId="1" type="noConversion"/>
  </si>
  <si>
    <t>Approved by</t>
    <phoneticPr fontId="1" type="noConversion"/>
  </si>
  <si>
    <t>Phone number</t>
    <phoneticPr fontId="1" type="noConversion"/>
  </si>
  <si>
    <t>Date</t>
    <phoneticPr fontId="1" type="noConversion"/>
  </si>
  <si>
    <t>023-65687667</t>
    <phoneticPr fontId="1" type="noConversion"/>
  </si>
  <si>
    <t>ME10A41196A0</t>
  </si>
  <si>
    <t>陈双战</t>
  </si>
  <si>
    <t>COLUTAV4_TESTBOARD</t>
  </si>
  <si>
    <t>朱绍波</t>
  </si>
  <si>
    <t>1</t>
  </si>
  <si>
    <t>Impedance line:_x000D_
Some impedance lines don't actually exist in Gerber data as attachment shows.</t>
  </si>
  <si>
    <t>We will ignore the impedance requirement if they don't exist in Gerber data.</t>
  </si>
  <si>
    <t>2</t>
  </si>
  <si>
    <t>Impedance requirement:_x000D_
The line width/spacing of impedance is required to be 4/6mil, and the spacing of some positions is not 6 mils.</t>
  </si>
  <si>
    <t>We changed the original spacing at these positions to 6mil, and then made impedance adjustment._x000D_</t>
  </si>
  <si>
    <t>3</t>
  </si>
  <si>
    <t>4</t>
  </si>
  <si>
    <t>About stack up:_x000D__x000D_
1). The finished board thickness will be 68+/-10%mil,  including copper plating and solder mask._x000D__x000D_
2). Material is EM-888K._x000D__x000D_
3). Outer surface copper thickness will be ≥33.4um(0.5oz+plating). ignore 2mil requirement in stack-up;_x000D__x000D__x000D_
4). Stack-up and impedance follow attachment.（In order to meet the finished board thicknes, we need to adjust the core2*2116(10mil) of L5-L6 layer to 2*3313(7mil) ）_x000D__x000D_
5). Adjust impedance line width per actual dielectric thickness. The adjusted line width will be nominal line width._x000D__x000D_
6). Dielectric thickness tolerance follow IPC-4101 class B._x000D__x000D__x000D_
7).Copper foil for inner layers is HVLP and for outer layers is HTE._x000D_
8).PTH sidewall copper thickness will be Ave. 20um and Abs. Min.18um per IPC 6012 Class 2;_x000D_</t>
  </si>
  <si>
    <t>5</t>
  </si>
  <si>
    <t>We will follow IPC-4552 Class 2 to control as: Au thickness: Min. 0.05um,Ni thickness: 3-6um. Please confirm.</t>
  </si>
  <si>
    <t>6</t>
  </si>
  <si>
    <t>Finished hole size tolerance:_x000D__x000D_
It didn't specify the tolerance for holes.</t>
  </si>
  <si>
    <t>We will control it as follows: _x000D__x000D_
10mil via hole tolerance: +0.0508/-0.2mm, and other Pth hole tolerances:+/-0.0762mm._x000D__x000D_
Tolerance of Npth hole(round):+/-0.0508 mm. _x000D_</t>
  </si>
  <si>
    <t>7</t>
  </si>
  <si>
    <t>Non-functional pad:_x000D__x000D__x000D_
If all non-functional pads have been removed in Gerber design, which will have high risk of copper barrel peel-off after IR reflow or assembly especially when the PTH hole size is more than 1.25mm.</t>
  </si>
  <si>
    <t>We will remove the non-functional pad for the PTH holes with dia.＜1.25mm while for the PTH holes with dia. ≥1.25mm we will add  non-functional pad on some inner layers. Please confirm</t>
  </si>
  <si>
    <t>8</t>
  </si>
  <si>
    <t>Tear drop:_x000D_
To strengthen the trace-to-pad intersection, we propose to add tear drop on all layers.</t>
  </si>
  <si>
    <t>Please confirm.</t>
  </si>
  <si>
    <t>9</t>
  </si>
  <si>
    <t>Dummy pad:_x000D__x000D_
There are some copper free areas design on inner and outer layers, which will easily cause resin starvation during lamination and is not good for copper plating.</t>
  </si>
  <si>
    <t>We propose to add dummy pad (round pad: D50mil, pitch: 80mil and 55mil away from other copper feature) on all inner and 105mil away from other copper feature on outer layers for the copper free areas.</t>
  </si>
  <si>
    <t>10</t>
  </si>
  <si>
    <t>Small sliver:_x000D__x000D_
Per Gerber design, there are some sliver less than 3mil on inner or outer layers and also belongs to the same net, which is not good for the dry film etching quality control in our fabrication.</t>
  </si>
  <si>
    <t>We propose to fill these sliver with solid copper.</t>
  </si>
  <si>
    <t>11</t>
  </si>
  <si>
    <t>Small sliver:_x000D__x000D_
Per Gerber design, there are some grids less than 3mil and also belongs to the same net, which is not good for the dry film etching quality control in our fabrication.</t>
  </si>
  <si>
    <t>We propose to fill these sliver with solid copper. Please confirm.</t>
  </si>
  <si>
    <t>12</t>
  </si>
  <si>
    <t>Text size:_x000D__x000D_
Some text size is too small to proceed.</t>
  </si>
  <si>
    <t>We will adjust the text size and make them recognizable.</t>
  </si>
  <si>
    <t>13</t>
  </si>
  <si>
    <t xml:space="preserve">There is a hole without PAD, which will risk disconnection. </t>
  </si>
  <si>
    <t xml:space="preserve">We propose to add PAD, whose size is the same as PAD below. </t>
  </si>
  <si>
    <t>14</t>
  </si>
  <si>
    <t>NPTH to Copper distance:_x000D_
The clearance between NPTH hole and copper is less than 8mil, not sufficient to ensure no copper exposure in the finished board.</t>
  </si>
  <si>
    <t>We will shave copper to keep min. 8mil spacing and ensure no copper exposure.  Please confirm.</t>
  </si>
  <si>
    <t>15</t>
  </si>
  <si>
    <t xml:space="preserve">Some NPTH holes are not designed with solder mask openings, which will cause ink to enter the holes. </t>
  </si>
  <si>
    <t>16</t>
  </si>
  <si>
    <t>Hole plug with solder mask:_x000D_
SPEC requires via holes to be plugged with solder mask while all via holes(10mil) have solder mask opening on both sides per Gerber data. We can not meet these two requirement simultaneously.</t>
  </si>
  <si>
    <t>17</t>
  </si>
  <si>
    <t xml:space="preserve">We propose to ignore the differences and design solder mask of these vias according to Q16. </t>
  </si>
  <si>
    <t>18</t>
  </si>
  <si>
    <t>Solder dam:_x000D_
The spacing between SMD copper pad and copper pad in Gerber design is only 6.1 mil, insufficient to achieve solder mask dam as attachment shows.</t>
  </si>
  <si>
    <t>19</t>
  </si>
  <si>
    <t>Solder mask color:_x000D__x000D_
There is no requirement of Solder mask color.</t>
  </si>
  <si>
    <t>20</t>
  </si>
  <si>
    <t xml:space="preserve">The customer has specified 20 chips to expose copper, so we can't determine the specific location? Therefore, it is impossible to determine whether the number of chips and exposed copper positions are accurate. </t>
  </si>
  <si>
    <t>21</t>
  </si>
  <si>
    <t>UL marking:_x000D_
No indication for UL marking requirement in fabrication drawing or spec.</t>
  </si>
  <si>
    <t>22</t>
  </si>
  <si>
    <t>23</t>
  </si>
  <si>
    <t>There will be slight scratch for the sidewall of these PTH holes due to pin contact in our routing process.</t>
  </si>
  <si>
    <t>24</t>
  </si>
  <si>
    <t>Outer Corner:_x000D_
The external corners in Gerber outline design are vertical sharp angles as attachment shows, which will easily cause scratch during fabrication and shipment.</t>
  </si>
  <si>
    <t>25</t>
  </si>
  <si>
    <t>Dimensions:_x000D_
Some dimensions specified in drawing can not be accurately measured in the finished board as attachment shows.</t>
  </si>
  <si>
    <t>We will ignore them</t>
  </si>
  <si>
    <t>26</t>
  </si>
  <si>
    <t>We will follow Gerber data to proceed .</t>
  </si>
  <si>
    <t>27</t>
  </si>
  <si>
    <t xml:space="preserve">The drill table has a depth requirement, which is shallower than the thickness of the board. </t>
  </si>
  <si>
    <t>28</t>
  </si>
  <si>
    <t>29</t>
  </si>
  <si>
    <t>问题：Q1</t>
  </si>
  <si>
    <t>问题：Q2</t>
  </si>
  <si>
    <t>问题：Q3</t>
  </si>
  <si>
    <t>问题：Q5</t>
  </si>
  <si>
    <t>问题：Q6</t>
  </si>
  <si>
    <t>问题：Q7</t>
  </si>
  <si>
    <t>问题：Q9</t>
  </si>
  <si>
    <t>问题：Q10</t>
  </si>
  <si>
    <t>问题：Q11</t>
  </si>
  <si>
    <t>问题：Q12</t>
  </si>
  <si>
    <t>问题：Q13</t>
  </si>
  <si>
    <t>问题：Q14</t>
  </si>
  <si>
    <t>问题：Q15</t>
  </si>
  <si>
    <t>问题：Q16</t>
  </si>
  <si>
    <t>问题：Q17</t>
  </si>
  <si>
    <t>问题：Q18</t>
  </si>
  <si>
    <t>问题：Q20</t>
  </si>
  <si>
    <t>问题：Q22</t>
  </si>
  <si>
    <t>问题：Q23</t>
  </si>
  <si>
    <t>问题：Q24</t>
  </si>
  <si>
    <t>问题：Q25</t>
  </si>
  <si>
    <t>问题：Q26</t>
  </si>
  <si>
    <t>问题：Q27</t>
  </si>
  <si>
    <t>问题：Q28</t>
  </si>
  <si>
    <t>art009.pho</t>
  </si>
  <si>
    <t>100±10</t>
  </si>
  <si>
    <t>4.2/5.8</t>
  </si>
  <si>
    <t>4/6</t>
  </si>
  <si>
    <t>art010.pho</t>
  </si>
  <si>
    <t>art005.pho&amp;art002.pho</t>
  </si>
  <si>
    <t>4.4/5.6</t>
  </si>
  <si>
    <t>art003.pho</t>
  </si>
  <si>
    <t>art002.pho</t>
  </si>
  <si>
    <t>art001.pho</t>
  </si>
  <si>
    <t>impedance
(unit:ohm)</t>
    <phoneticPr fontId="1" type="noConversion"/>
  </si>
  <si>
    <t>line width/space
(unit: mil)</t>
    <phoneticPr fontId="1" type="noConversion"/>
  </si>
  <si>
    <t>Reference layer</t>
  </si>
  <si>
    <t>Founder's suggestion</t>
  </si>
  <si>
    <t>Original design</t>
  </si>
  <si>
    <t>Layer name</t>
  </si>
  <si>
    <t>Differential impedance list</t>
  </si>
  <si>
    <t>0.500oz+plating</t>
  </si>
  <si>
    <t>0.5oz                          2mil</t>
    <phoneticPr fontId="1" type="noConversion"/>
  </si>
  <si>
    <t>ART010.PHO</t>
  </si>
  <si>
    <t>PP(1086*1 RC65%)</t>
    <phoneticPr fontId="1" type="noConversion"/>
  </si>
  <si>
    <t>3.05</t>
    <phoneticPr fontId="1" type="noConversion"/>
  </si>
  <si>
    <t>PP(1086*1 RC65%)</t>
    <phoneticPr fontId="1" type="noConversion"/>
  </si>
  <si>
    <t>0.5oz</t>
  </si>
  <si>
    <t>ART009.PHO</t>
  </si>
  <si>
    <t>Core(1*1086)</t>
    <phoneticPr fontId="1" type="noConversion"/>
  </si>
  <si>
    <t>3</t>
    <phoneticPr fontId="1" type="noConversion"/>
  </si>
  <si>
    <t>Core(1*1086)</t>
    <phoneticPr fontId="1" type="noConversion"/>
  </si>
  <si>
    <t>ART008.PHO</t>
  </si>
  <si>
    <t>PP(3313*2 RC57%)</t>
    <phoneticPr fontId="1" type="noConversion"/>
  </si>
  <si>
    <t>7</t>
    <phoneticPr fontId="1" type="noConversion"/>
  </si>
  <si>
    <t>PP(3313*2 RC57%)</t>
    <phoneticPr fontId="1" type="noConversion"/>
  </si>
  <si>
    <t>ART007.PHO</t>
  </si>
  <si>
    <t>ART006.PHO</t>
  </si>
  <si>
    <t>PP(2116*1   RC55%+3313*1  RC57%)</t>
    <phoneticPr fontId="1" type="noConversion"/>
  </si>
  <si>
    <t>8.65</t>
    <phoneticPr fontId="1" type="noConversion"/>
  </si>
  <si>
    <t>PP(2116*1   RC55%+3313*1  RC57%)</t>
    <phoneticPr fontId="1" type="noConversion"/>
  </si>
  <si>
    <t>Etched Core(2*3313)</t>
    <phoneticPr fontId="1" type="noConversion"/>
  </si>
  <si>
    <t xml:space="preserve"> 10</t>
    <phoneticPr fontId="1" type="noConversion"/>
  </si>
  <si>
    <t>Etched CORE (2*2116)</t>
    <phoneticPr fontId="1" type="noConversion"/>
  </si>
  <si>
    <t>PP(3313*1  RC57%+2116*1  RC55%)</t>
    <phoneticPr fontId="1" type="noConversion"/>
  </si>
  <si>
    <t>PP(3313*1  RC57%+2116*1  RC55%)</t>
    <phoneticPr fontId="1" type="noConversion"/>
  </si>
  <si>
    <t>ART005.PHO</t>
  </si>
  <si>
    <t>ART004.PHO</t>
  </si>
  <si>
    <t>ART003.PHO</t>
  </si>
  <si>
    <t>Single impedance list</t>
  </si>
  <si>
    <t>ART002.PHO</t>
  </si>
  <si>
    <t>Etched CORE</t>
  </si>
  <si>
    <t/>
  </si>
  <si>
    <t>ART001.PHO</t>
  </si>
  <si>
    <t>CORE</t>
  </si>
  <si>
    <t>Build - up</t>
  </si>
  <si>
    <t>Dielectric thickness
(unit mil)</t>
  </si>
  <si>
    <t>PP</t>
  </si>
  <si>
    <t>Layer Name</t>
  </si>
  <si>
    <t>stack-up</t>
  </si>
  <si>
    <r>
      <t xml:space="preserve">A) Only base material should meet halogen-free requirement, others meet RoHS requirement._x000D__x000D_
B) All material including solder mask should meet halogen-free requirement._x000D__x000D_
</t>
    </r>
    <r>
      <rPr>
        <sz val="12"/>
        <color rgb="FF0000FF"/>
        <rFont val="Calibri"/>
        <family val="3"/>
        <charset val="134"/>
        <scheme val="minor"/>
      </rPr>
      <t>Please choose Option A or B</t>
    </r>
    <phoneticPr fontId="1" type="noConversion"/>
  </si>
  <si>
    <t>NA</t>
    <phoneticPr fontId="1" type="noConversion"/>
  </si>
  <si>
    <t>Please confirm one by one.</t>
    <phoneticPr fontId="1" type="noConversion"/>
  </si>
  <si>
    <r>
      <t xml:space="preserve">A) Shave the SMD pads to meet 6.6mil(min) spacing with solder mask dam achievable._x000D__x000D__x000D_
B) Remove the solder mask dam between SMD pads when the spacing is 6.1mil._x000D__x000D_
</t>
    </r>
    <r>
      <rPr>
        <sz val="12"/>
        <color rgb="FF0000FF"/>
        <rFont val="Calibri"/>
        <family val="3"/>
        <charset val="134"/>
        <scheme val="minor"/>
      </rPr>
      <t>Please choose option A or B_x000D_</t>
    </r>
    <phoneticPr fontId="1" type="noConversion"/>
  </si>
  <si>
    <t>Information of Clarification Sheet(ICS)</t>
  </si>
  <si>
    <t>Columbia Nevis</t>
  </si>
  <si>
    <t>Factory P/N</t>
  </si>
  <si>
    <t>Halogen-free: It's required to use EM-888K  base material and EM-888K is halogen-free material. We are not sure if all material need to be halogen-free.</t>
  </si>
  <si>
    <t>The Au and Ni thickness for immersion gold and electroless nickel  are too strict for us.</t>
  </si>
  <si>
    <t>Suggested design</t>
  </si>
  <si>
    <t>We propose to add solder mask opening to ensure that ink doesn't enter the holes. After adding solder mask opening, solder mask dam can't be made in some locations, and need to accept the design of no solder mask dam . Please confirm.</t>
  </si>
  <si>
    <r>
      <t xml:space="preserve">We will remove the solder mask opening of equal size(size 23mil) on both sides. After removal,
</t>
    </r>
    <r>
      <rPr>
        <sz val="12"/>
        <color rgb="FF0000FF"/>
        <rFont val="Calibri"/>
        <family val="3"/>
        <charset val="134"/>
        <scheme val="minor"/>
      </rPr>
      <t>For Type A</t>
    </r>
    <r>
      <rPr>
        <sz val="12"/>
        <color indexed="8"/>
        <rFont val="Calibri"/>
        <family val="3"/>
        <charset val="134"/>
        <scheme val="minor"/>
      </rPr>
      <t xml:space="preserve">: If there is a solder mask opening with heat dissipation pad, we will plug the vias with solder mask on single side as attachment (Opposite side half plug of heat dissipation solder mask opening ).
</t>
    </r>
    <r>
      <rPr>
        <sz val="12"/>
        <color rgb="FF0000FF"/>
        <rFont val="Calibri"/>
        <family val="3"/>
        <charset val="134"/>
        <scheme val="minor"/>
      </rPr>
      <t xml:space="preserve">For Type B: </t>
    </r>
    <r>
      <rPr>
        <sz val="12"/>
        <color indexed="8"/>
        <rFont val="Calibri"/>
        <family val="3"/>
        <charset val="134"/>
        <scheme val="minor"/>
      </rPr>
      <t xml:space="preserve">If there is no solder mask opening designed for heat dissipation, we will plug the vias with solder mask on both sides as attachment.
</t>
    </r>
    <r>
      <rPr>
        <sz val="12"/>
        <color rgb="FF0000FF"/>
        <rFont val="Calibri"/>
        <family val="3"/>
        <charset val="134"/>
        <scheme val="minor"/>
      </rPr>
      <t xml:space="preserve">Please confirm one by one.
</t>
    </r>
  </si>
  <si>
    <t xml:space="preserve">SPEC requires the 15 vias for  solder mask design, but actually Gerber has solder mask opening.  We can't meet these two requirement simultaneously, and the pictures provided are inconsistent with Gerber. See the attachment. </t>
  </si>
  <si>
    <t>We will use matte green to proceed, please confirm.</t>
  </si>
  <si>
    <t>We will follow Gerber data to proceed, please confirm.</t>
  </si>
  <si>
    <t xml:space="preserve">We will add UL marking  and date code (format: WWYY),  manufacturer's identificaton and lot number ,etc on bottom etching layer at any free area. </t>
  </si>
  <si>
    <t>No breakaway rail for this boad in gerber file ,so we need to confirm whether to provide an array drawing.</t>
  </si>
  <si>
    <t>We suggest follow gerber, no need add breakaway tab or other panel. Please confirm.</t>
  </si>
  <si>
    <t>Tooling Hole:
The location of NPTH hole at unit is not sufficient to perfectly fix the board during our routing process, we need choose certain PTH holes (dia.100mil) in unit as tooling holes.</t>
  </si>
  <si>
    <t>We propose to adjust the vertical sharp corners to the ones with R1.0mm arc.</t>
  </si>
  <si>
    <t>Dimension mismatch:
Some dimensions specified in quotation can't match Gerber data as attachment shows.</t>
  </si>
  <si>
    <t>We propose to ignore this data, please confirm.</t>
  </si>
  <si>
    <t xml:space="preserve">The customer number at gerber layer is different from Gerber file name. Compare some layers and find that they are completely consistent (For example: L6 layer is consistent with the bottom layer, and there is a designed SMD). We can't be sure whether the design is abnormal. </t>
  </si>
  <si>
    <t>Please check Gerber. If there is no problem, we will ignore the mismatch and follow Gerber to proceed the customer number. Please confirm.</t>
  </si>
  <si>
    <t>SPEC:
a. Tolerance of outline dimension: +/-5mil
b. Twist and Bow: ≤0.75%.
c. Other specs not mentioned will follow IPC-6012C CLASS 2 to proceed</t>
  </si>
  <si>
    <t>OK</t>
  </si>
  <si>
    <t>YES</t>
  </si>
  <si>
    <t>Ok</t>
  </si>
  <si>
    <t>Ok, proceed</t>
  </si>
  <si>
    <t>Ok, make sure heat dissipation pad  will be connected to the chip above it.</t>
  </si>
  <si>
    <t>Ok, ignore them</t>
  </si>
  <si>
    <t>I am sending the new Gerber data</t>
  </si>
  <si>
    <t>We prefer option B/ in case that it will will not introduce a delay to the board delivery date. In case of significant delay use option A/. Please, consult delivery date change with Nancy Bishop.</t>
  </si>
  <si>
    <t xml:space="preserve">OK for Type A proposal                                           Ok for Type B proposal </t>
  </si>
  <si>
    <t>Fixed in new gerber data I send you.</t>
  </si>
  <si>
    <t>1). The finished board thickness is not important for us (up to 80mils).                                                                      2). Material should be EM888K.                        3).Ok                                                                         4).OK                                                                         5).OK                                                                          6).OK                                                                         7).OK                                                                     8).OK</t>
  </si>
  <si>
    <t>Ok, make sure a good quality connection to bottom chip pad is quaranteed.</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</si>
</sst>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_);[Red]\(0.00\)"/>
  </numFmts>
  <fonts count="24">
    <font>
      <sz val="12"/>
      <name val="宋体"/>
      <charset val="134"/>
    </font>
    <font>
      <sz val="9"/>
      <name val="宋体"/>
      <family val="3"/>
      <charset val="134"/>
    </font>
    <font>
      <sz val="12"/>
      <name val="宋体"/>
      <family val="3"/>
      <charset val="134"/>
    </font>
    <font>
      <sz val="14"/>
      <name val="宋体"/>
      <family val="3"/>
      <charset val="134"/>
    </font>
    <font>
      <b/>
      <sz val="12"/>
      <color indexed="8"/>
      <name val="宋体"/>
      <family val="3"/>
      <charset val="134"/>
    </font>
    <font>
      <sz val="11"/>
      <name val="宋体"/>
      <family val="3"/>
      <charset val="134"/>
    </font>
    <font>
      <b/>
      <sz val="12"/>
      <name val="Arial"/>
      <family val="2"/>
    </font>
    <font>
      <sz val="25"/>
      <name val="宋体"/>
      <family val="3"/>
      <charset val="134"/>
    </font>
    <font>
      <b/>
      <sz val="20"/>
      <name val="宋体"/>
      <family val="3"/>
      <charset val="134"/>
    </font>
    <font>
      <u/>
      <sz val="12"/>
      <color theme="10"/>
      <name val="宋体"/>
      <family val="3"/>
      <charset val="134"/>
    </font>
    <font>
      <sz val="12"/>
      <color indexed="8"/>
      <name val="Calibri"/>
      <family val="3"/>
      <charset val="134"/>
      <scheme val="minor"/>
    </font>
    <font>
      <b/>
      <u/>
      <sz val="12"/>
      <color theme="10"/>
      <name val="Calibri"/>
      <family val="3"/>
      <charset val="134"/>
      <scheme val="minor"/>
    </font>
    <font>
      <sz val="11"/>
      <color theme="1"/>
      <name val="Calibri"/>
      <family val="3"/>
      <charset val="134"/>
      <scheme val="minor"/>
    </font>
    <font>
      <sz val="12"/>
      <name val="FrutigerNext LT Regular"/>
      <family val="2"/>
    </font>
    <font>
      <sz val="12"/>
      <name val="Arial"/>
      <family val="2"/>
    </font>
    <font>
      <b/>
      <sz val="12"/>
      <color indexed="60"/>
      <name val="Arial"/>
      <family val="2"/>
    </font>
    <font>
      <b/>
      <sz val="12"/>
      <color indexed="61"/>
      <name val="Arial"/>
      <family val="2"/>
    </font>
    <font>
      <b/>
      <sz val="14"/>
      <name val="Arial"/>
      <family val="2"/>
    </font>
    <font>
      <b/>
      <sz val="12"/>
      <color indexed="12"/>
      <name val="FrutigerNext LT Regular"/>
      <family val="2"/>
    </font>
    <font>
      <b/>
      <sz val="12"/>
      <name val="FrutigerNext LT Regular"/>
      <family val="2"/>
    </font>
    <font>
      <b/>
      <sz val="12"/>
      <color rgb="FF00B050"/>
      <name val="FrutigerNext LT Regular"/>
      <family val="2"/>
    </font>
    <font>
      <b/>
      <sz val="16"/>
      <name val="Arial"/>
      <family val="2"/>
    </font>
    <font>
      <b/>
      <sz val="18"/>
      <name val="Arial"/>
      <family val="2"/>
    </font>
    <font>
      <sz val="12"/>
      <color rgb="FF0000FF"/>
      <name val="Calibri"/>
      <family val="3"/>
      <charset val="134"/>
      <scheme val="minor"/>
    </font>
  </fonts>
  <fills count="13">
    <fill>
      <patternFill patternType="none"/>
    </fill>
    <fill>
      <patternFill patternType="gray125"/>
    </fill>
    <fill>
      <patternFill patternType="solid">
        <fgColor indexed="42"/>
        <bgColor indexed="64"/>
      </patternFill>
    </fill>
    <fill>
      <patternFill patternType="solid">
        <fgColor theme="0"/>
        <bgColor indexed="64"/>
      </patternFill>
    </fill>
    <fill>
      <patternFill patternType="solid">
        <fgColor rgb="FF00B050"/>
        <bgColor indexed="64"/>
      </patternFill>
    </fill>
    <fill>
      <patternFill patternType="solid">
        <fgColor indexed="41"/>
        <bgColor indexed="64"/>
      </patternFill>
    </fill>
    <fill>
      <patternFill patternType="solid">
        <fgColor indexed="26"/>
        <bgColor indexed="64"/>
      </patternFill>
    </fill>
    <fill>
      <patternFill patternType="solid">
        <fgColor indexed="43"/>
        <bgColor indexed="64"/>
      </patternFill>
    </fill>
    <fill>
      <patternFill patternType="solid">
        <fgColor theme="0" tint="-0.14999847407452621"/>
        <bgColor indexed="64"/>
      </patternFill>
    </fill>
    <fill>
      <patternFill patternType="solid">
        <fgColor indexed="53"/>
        <bgColor indexed="64"/>
      </patternFill>
    </fill>
    <fill>
      <patternFill patternType="solid">
        <fgColor indexed="52"/>
        <bgColor indexed="64"/>
      </patternFill>
    </fill>
    <fill>
      <patternFill patternType="solid">
        <fgColor indexed="57"/>
        <bgColor indexed="64"/>
      </patternFill>
    </fill>
    <fill>
      <patternFill patternType="solid">
        <fgColor indexed="9"/>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8"/>
      </left>
      <right/>
      <top style="thin">
        <color indexed="8"/>
      </top>
      <bottom style="thin">
        <color indexed="8"/>
      </bottom>
      <diagonal/>
    </border>
    <border>
      <left style="thin">
        <color indexed="8"/>
      </left>
      <right/>
      <top style="thin">
        <color indexed="64"/>
      </top>
      <bottom style="thin">
        <color indexed="8"/>
      </bottom>
      <diagonal/>
    </border>
    <border>
      <left style="thin">
        <color indexed="64"/>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s>
  <cellStyleXfs count="4">
    <xf numFmtId="0" fontId="0" fillId="0" borderId="0">
      <alignment vertical="center"/>
    </xf>
    <xf numFmtId="0" fontId="9" fillId="0" borderId="0" applyNumberFormat="0" applyFill="0" applyBorder="0" applyAlignment="0" applyProtection="0">
      <alignment vertical="top"/>
      <protection locked="0"/>
    </xf>
    <xf numFmtId="0" fontId="12" fillId="0" borderId="0">
      <alignment vertical="center"/>
    </xf>
    <xf numFmtId="0" fontId="13" fillId="0" borderId="0">
      <alignment vertical="center"/>
    </xf>
  </cellStyleXfs>
  <cellXfs count="75">
    <xf numFmtId="0" fontId="0" fillId="0" borderId="0" xfId="0">
      <alignment vertical="center"/>
    </xf>
    <xf numFmtId="0" fontId="7" fillId="3" borderId="0" xfId="0" applyFont="1" applyFill="1">
      <alignment vertical="center"/>
    </xf>
    <xf numFmtId="0" fontId="0" fillId="3" borderId="0" xfId="0" applyFill="1">
      <alignment vertical="center"/>
    </xf>
    <xf numFmtId="0" fontId="3" fillId="3" borderId="0" xfId="0" applyFont="1" applyFill="1">
      <alignment vertical="center"/>
    </xf>
    <xf numFmtId="0" fontId="2" fillId="3" borderId="0" xfId="0" applyFont="1" applyFill="1">
      <alignment vertical="center"/>
    </xf>
    <xf numFmtId="0" fontId="5" fillId="3" borderId="0" xfId="0" applyFont="1" applyFill="1" applyAlignment="1">
      <alignment horizontal="left" vertical="center"/>
    </xf>
    <xf numFmtId="0" fontId="4" fillId="4" borderId="1" xfId="0" applyFont="1" applyFill="1" applyBorder="1" applyAlignment="1" applyProtection="1">
      <alignment horizontal="center" vertical="center" wrapText="1"/>
    </xf>
    <xf numFmtId="0" fontId="4" fillId="4" borderId="2" xfId="0" applyFont="1" applyFill="1" applyBorder="1" applyAlignment="1" applyProtection="1">
      <alignment horizontal="center" vertical="center"/>
    </xf>
    <xf numFmtId="0" fontId="4" fillId="4" borderId="3" xfId="0" applyFont="1" applyFill="1" applyBorder="1" applyAlignment="1" applyProtection="1">
      <alignment horizontal="center" vertical="center" wrapText="1"/>
    </xf>
    <xf numFmtId="0" fontId="4" fillId="4" borderId="4" xfId="0" applyFont="1" applyFill="1" applyBorder="1" applyAlignment="1" applyProtection="1">
      <alignment vertical="center"/>
    </xf>
    <xf numFmtId="0" fontId="10" fillId="3" borderId="2" xfId="0" applyFont="1" applyFill="1" applyBorder="1" applyAlignment="1" applyProtection="1">
      <alignment horizontal="left" vertical="center" wrapText="1"/>
    </xf>
    <xf numFmtId="0" fontId="10" fillId="3" borderId="4" xfId="0" applyFont="1" applyFill="1" applyBorder="1" applyAlignment="1" applyProtection="1">
      <alignment horizontal="left" vertical="center" wrapText="1"/>
    </xf>
    <xf numFmtId="0" fontId="11" fillId="3" borderId="3" xfId="1" applyFont="1" applyFill="1" applyBorder="1" applyAlignment="1" applyProtection="1">
      <alignment horizontal="center" vertical="center"/>
    </xf>
    <xf numFmtId="0" fontId="6" fillId="2" borderId="3" xfId="0" applyFont="1" applyFill="1" applyBorder="1" applyAlignment="1">
      <alignment horizontal="right" vertical="center" wrapText="1"/>
    </xf>
    <xf numFmtId="0" fontId="10" fillId="3" borderId="5" xfId="0" applyFont="1" applyFill="1" applyBorder="1" applyAlignment="1" applyProtection="1">
      <alignment horizontal="left" vertical="center" wrapText="1"/>
    </xf>
    <xf numFmtId="0" fontId="4" fillId="4" borderId="6" xfId="0" applyFont="1" applyFill="1" applyBorder="1" applyAlignment="1" applyProtection="1">
      <alignment horizontal="center" vertical="center"/>
    </xf>
    <xf numFmtId="0" fontId="6" fillId="0" borderId="4" xfId="0" applyFont="1" applyBorder="1" applyAlignment="1">
      <alignment vertical="center" wrapText="1"/>
    </xf>
    <xf numFmtId="0" fontId="6" fillId="0" borderId="4" xfId="0" applyFont="1" applyFill="1" applyBorder="1" applyAlignment="1">
      <alignment vertical="center" wrapText="1"/>
    </xf>
    <xf numFmtId="0" fontId="3" fillId="3" borderId="3" xfId="0" applyFont="1" applyFill="1" applyBorder="1">
      <alignment vertical="center"/>
    </xf>
    <xf numFmtId="0" fontId="6" fillId="0" borderId="3" xfId="0" applyFont="1" applyBorder="1" applyAlignment="1">
      <alignment vertical="center" wrapText="1"/>
    </xf>
    <xf numFmtId="49" fontId="10" fillId="3" borderId="1" xfId="0" applyNumberFormat="1" applyFont="1" applyFill="1" applyBorder="1" applyAlignment="1" applyProtection="1">
      <alignment horizontal="center" vertical="center"/>
    </xf>
    <xf numFmtId="14" fontId="6" fillId="0" borderId="4" xfId="0" applyNumberFormat="1" applyFont="1" applyBorder="1" applyAlignment="1">
      <alignment horizontal="left" vertical="center" wrapText="1"/>
    </xf>
    <xf numFmtId="0" fontId="9" fillId="3" borderId="3" xfId="1" applyFill="1" applyBorder="1" applyAlignment="1" applyProtection="1">
      <alignment horizontal="center" vertical="center"/>
    </xf>
    <xf numFmtId="0" fontId="9" fillId="0" borderId="0" xfId="1" applyAlignment="1" applyProtection="1">
      <alignment vertical="center"/>
    </xf>
    <xf numFmtId="0" fontId="12" fillId="3" borderId="0" xfId="2" applyFill="1">
      <alignment vertical="center"/>
    </xf>
    <xf numFmtId="49" fontId="14" fillId="5" borderId="3" xfId="3" applyNumberFormat="1" applyFont="1" applyFill="1" applyBorder="1" applyAlignment="1">
      <alignment horizontal="center" vertical="center" wrapText="1"/>
    </xf>
    <xf numFmtId="49" fontId="14" fillId="6" borderId="3" xfId="3" applyNumberFormat="1" applyFont="1" applyFill="1" applyBorder="1" applyAlignment="1">
      <alignment horizontal="center" vertical="center" wrapText="1"/>
    </xf>
    <xf numFmtId="49" fontId="6" fillId="0" borderId="3" xfId="3" applyNumberFormat="1" applyFont="1" applyBorder="1" applyAlignment="1">
      <alignment horizontal="center" vertical="center" wrapText="1"/>
    </xf>
    <xf numFmtId="0" fontId="15" fillId="7" borderId="3" xfId="3" applyFont="1" applyFill="1" applyBorder="1" applyAlignment="1">
      <alignment horizontal="center" vertical="center" wrapText="1"/>
    </xf>
    <xf numFmtId="0" fontId="17" fillId="8" borderId="4" xfId="3" applyFont="1" applyFill="1" applyBorder="1" applyAlignment="1">
      <alignment horizontal="left" vertical="center"/>
    </xf>
    <xf numFmtId="0" fontId="17" fillId="8" borderId="12" xfId="3" applyFont="1" applyFill="1" applyBorder="1" applyAlignment="1">
      <alignment horizontal="left" vertical="center"/>
    </xf>
    <xf numFmtId="0" fontId="17" fillId="8" borderId="2" xfId="3" applyFont="1" applyFill="1" applyBorder="1" applyAlignment="1">
      <alignment horizontal="left" vertical="center"/>
    </xf>
    <xf numFmtId="0" fontId="19" fillId="0" borderId="3" xfId="3" applyFont="1" applyBorder="1" applyAlignment="1">
      <alignment horizontal="center" vertical="center"/>
    </xf>
    <xf numFmtId="164" fontId="19" fillId="0" borderId="3" xfId="3" applyNumberFormat="1" applyFont="1" applyBorder="1" applyAlignment="1">
      <alignment horizontal="center" vertical="center" wrapText="1"/>
    </xf>
    <xf numFmtId="49" fontId="19" fillId="6" borderId="12" xfId="3" applyNumberFormat="1" applyFont="1" applyFill="1" applyBorder="1" applyAlignment="1">
      <alignment horizontal="center" vertical="center" wrapText="1"/>
    </xf>
    <xf numFmtId="0" fontId="13" fillId="0" borderId="3" xfId="3" applyBorder="1" applyAlignment="1">
      <alignment horizontal="center" vertical="center"/>
    </xf>
    <xf numFmtId="0" fontId="13" fillId="3" borderId="0" xfId="3" applyFill="1">
      <alignment vertical="center"/>
    </xf>
    <xf numFmtId="49" fontId="14" fillId="12" borderId="0" xfId="3" applyNumberFormat="1" applyFont="1" applyFill="1">
      <alignment vertical="center"/>
    </xf>
    <xf numFmtId="164" fontId="14" fillId="12" borderId="0" xfId="3" applyNumberFormat="1" applyFont="1" applyFill="1">
      <alignment vertical="center"/>
    </xf>
    <xf numFmtId="0" fontId="14" fillId="12" borderId="0" xfId="3" applyFont="1" applyFill="1">
      <alignment vertical="center"/>
    </xf>
    <xf numFmtId="49" fontId="15" fillId="7" borderId="11" xfId="3" applyNumberFormat="1" applyFont="1" applyFill="1" applyBorder="1" applyAlignment="1">
      <alignment horizontal="center" vertical="center"/>
    </xf>
    <xf numFmtId="49" fontId="15" fillId="7" borderId="4" xfId="3" applyNumberFormat="1" applyFont="1" applyFill="1" applyBorder="1" applyAlignment="1">
      <alignment horizontal="center" vertical="center"/>
    </xf>
    <xf numFmtId="49" fontId="15" fillId="7" borderId="2" xfId="3" applyNumberFormat="1" applyFont="1" applyFill="1" applyBorder="1" applyAlignment="1">
      <alignment horizontal="center" vertical="center"/>
    </xf>
    <xf numFmtId="0" fontId="15" fillId="7" borderId="4" xfId="3" applyFont="1" applyFill="1" applyBorder="1" applyAlignment="1">
      <alignment horizontal="center" vertical="center"/>
    </xf>
    <xf numFmtId="0" fontId="15" fillId="7" borderId="2" xfId="3" applyFont="1" applyFill="1" applyBorder="1" applyAlignment="1">
      <alignment horizontal="center" vertical="center"/>
    </xf>
    <xf numFmtId="0" fontId="16" fillId="7" borderId="11" xfId="3" applyFont="1" applyFill="1" applyBorder="1" applyAlignment="1">
      <alignment horizontal="center" vertical="center"/>
    </xf>
    <xf numFmtId="0" fontId="21" fillId="8" borderId="4" xfId="3" applyFont="1" applyFill="1" applyBorder="1">
      <alignment vertical="center"/>
    </xf>
    <xf numFmtId="0" fontId="21" fillId="8" borderId="12" xfId="3" applyFont="1" applyFill="1" applyBorder="1">
      <alignment vertical="center"/>
    </xf>
    <xf numFmtId="0" fontId="21" fillId="8" borderId="2" xfId="3" applyFont="1" applyFill="1" applyBorder="1">
      <alignment vertical="center"/>
    </xf>
    <xf numFmtId="0" fontId="16" fillId="7" borderId="3" xfId="3" applyFont="1" applyFill="1" applyBorder="1" applyAlignment="1">
      <alignment horizontal="center" vertical="center" wrapText="1"/>
    </xf>
    <xf numFmtId="164" fontId="20" fillId="0" borderId="3" xfId="3" applyNumberFormat="1" applyFont="1" applyBorder="1" applyAlignment="1">
      <alignment horizontal="center" vertical="center" wrapText="1"/>
    </xf>
    <xf numFmtId="0" fontId="6" fillId="2" borderId="7" xfId="0" applyFont="1" applyFill="1" applyBorder="1" applyAlignment="1">
      <alignment horizontal="right" vertical="center" wrapText="1"/>
    </xf>
    <xf numFmtId="0" fontId="6" fillId="2" borderId="8" xfId="0" applyFont="1" applyFill="1" applyBorder="1" applyAlignment="1">
      <alignment horizontal="right" vertical="center" wrapText="1"/>
    </xf>
    <xf numFmtId="0" fontId="8" fillId="3" borderId="9" xfId="0" applyFont="1" applyFill="1" applyBorder="1" applyAlignment="1">
      <alignment horizontal="center" vertical="center"/>
    </xf>
    <xf numFmtId="0" fontId="6" fillId="2" borderId="2" xfId="0" applyFont="1" applyFill="1" applyBorder="1" applyAlignment="1">
      <alignment horizontal="right" vertical="center" wrapText="1"/>
    </xf>
    <xf numFmtId="0" fontId="6" fillId="2" borderId="4" xfId="0" applyFont="1" applyFill="1" applyBorder="1" applyAlignment="1">
      <alignment horizontal="right" vertical="center" wrapText="1"/>
    </xf>
    <xf numFmtId="0" fontId="18" fillId="9" borderId="3" xfId="3" applyFont="1" applyFill="1" applyBorder="1" applyAlignment="1">
      <alignment horizontal="center" vertical="center" wrapText="1"/>
    </xf>
    <xf numFmtId="0" fontId="19" fillId="11" borderId="2" xfId="3" applyFont="1" applyFill="1" applyBorder="1" applyAlignment="1">
      <alignment horizontal="center" vertical="center" wrapText="1"/>
    </xf>
    <xf numFmtId="0" fontId="19" fillId="11" borderId="4" xfId="3" applyFont="1" applyFill="1" applyBorder="1" applyAlignment="1">
      <alignment horizontal="center" vertical="center" wrapText="1"/>
    </xf>
    <xf numFmtId="0" fontId="18" fillId="2" borderId="2" xfId="3" applyFont="1" applyFill="1" applyBorder="1" applyAlignment="1">
      <alignment horizontal="center" vertical="center" wrapText="1"/>
    </xf>
    <xf numFmtId="0" fontId="18" fillId="2" borderId="4" xfId="3" applyFont="1" applyFill="1" applyBorder="1" applyAlignment="1">
      <alignment horizontal="center" vertical="center" wrapText="1"/>
    </xf>
    <xf numFmtId="0" fontId="18" fillId="10" borderId="2" xfId="3" applyFont="1" applyFill="1" applyBorder="1" applyAlignment="1">
      <alignment horizontal="center" vertical="center" wrapText="1"/>
    </xf>
    <xf numFmtId="0" fontId="18" fillId="10" borderId="12" xfId="3" applyFont="1" applyFill="1" applyBorder="1" applyAlignment="1">
      <alignment horizontal="center" vertical="center" wrapText="1"/>
    </xf>
    <xf numFmtId="0" fontId="18" fillId="10" borderId="4" xfId="3" applyFont="1" applyFill="1" applyBorder="1" applyAlignment="1">
      <alignment horizontal="center" vertical="center" wrapText="1"/>
    </xf>
    <xf numFmtId="49" fontId="15" fillId="7" borderId="2" xfId="3" applyNumberFormat="1" applyFont="1" applyFill="1" applyBorder="1" applyAlignment="1">
      <alignment horizontal="center" vertical="center"/>
    </xf>
    <xf numFmtId="49" fontId="15" fillId="7" borderId="4" xfId="3" applyNumberFormat="1" applyFont="1" applyFill="1" applyBorder="1" applyAlignment="1">
      <alignment horizontal="center" vertical="center"/>
    </xf>
    <xf numFmtId="0" fontId="15" fillId="7" borderId="2" xfId="3" applyFont="1" applyFill="1" applyBorder="1" applyAlignment="1">
      <alignment horizontal="center" vertical="center"/>
    </xf>
    <xf numFmtId="0" fontId="15" fillId="7" borderId="4" xfId="3" applyFont="1" applyFill="1" applyBorder="1" applyAlignment="1">
      <alignment horizontal="center" vertical="center"/>
    </xf>
    <xf numFmtId="49" fontId="15" fillId="7" borderId="11" xfId="3" applyNumberFormat="1" applyFont="1" applyFill="1" applyBorder="1" applyAlignment="1">
      <alignment horizontal="center" vertical="center"/>
    </xf>
    <xf numFmtId="49" fontId="15" fillId="7" borderId="10" xfId="3" applyNumberFormat="1" applyFont="1" applyFill="1" applyBorder="1" applyAlignment="1">
      <alignment horizontal="center" vertical="center"/>
    </xf>
    <xf numFmtId="0" fontId="16" fillId="7" borderId="11" xfId="3" applyFont="1" applyFill="1" applyBorder="1" applyAlignment="1">
      <alignment horizontal="center" vertical="center"/>
    </xf>
    <xf numFmtId="0" fontId="16" fillId="7" borderId="10" xfId="3" applyFont="1" applyFill="1" applyBorder="1" applyAlignment="1">
      <alignment horizontal="center" vertical="center"/>
    </xf>
    <xf numFmtId="0" fontId="16" fillId="7" borderId="3" xfId="3" applyFont="1" applyFill="1" applyBorder="1" applyAlignment="1">
      <alignment horizontal="center" vertical="center" wrapText="1"/>
    </xf>
    <xf numFmtId="0" fontId="22" fillId="8" borderId="3" xfId="3" applyFont="1" applyFill="1" applyBorder="1" applyAlignment="1">
      <alignment horizontal="center" vertical="center"/>
    </xf>
    <xf numFmtId="0" fontId="20" fillId="2" borderId="2" xfId="3" applyFont="1" applyFill="1" applyBorder="1" applyAlignment="1">
      <alignment horizontal="center" vertical="center" wrapText="1"/>
    </xf>
  </cellXfs>
  <cellStyles count="4">
    <cellStyle name="Hyperlink" xfId="1" builtinId="8"/>
    <cellStyle name="Normal" xfId="0" builtinId="0"/>
    <cellStyle name="常规 2" xfId="2"/>
    <cellStyle name="常规 2 2" xfId="3"/>
  </cellStyles>
  <dxfs count="0"/>
  <tableStyles count="0" defaultTableStyle="TableStyleMedium9"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6.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9.png"/></Relationships>
</file>

<file path=xl/drawings/_rels/drawing9.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2.png"/><Relationship Id="rId1" Type="http://schemas.openxmlformats.org/officeDocument/2006/relationships/image" Target="../media/image1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4.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15.xml.rels><?xml version="1.0" encoding="UTF-8" standalone="yes"?>
<Relationships xmlns="http://schemas.openxmlformats.org/package/2006/relationships"><Relationship Id="rId3" Type="http://schemas.openxmlformats.org/officeDocument/2006/relationships/image" Target="../media/image22.png"/><Relationship Id="rId2" Type="http://schemas.openxmlformats.org/officeDocument/2006/relationships/image" Target="../media/image21.png"/><Relationship Id="rId1" Type="http://schemas.openxmlformats.org/officeDocument/2006/relationships/image" Target="../media/image20.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4.png"/><Relationship Id="rId1" Type="http://schemas.openxmlformats.org/officeDocument/2006/relationships/image" Target="../media/image23.png"/></Relationships>
</file>

<file path=xl/drawings/_rels/drawing17.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image" Target="../media/image25.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8.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9.png"/></Relationships>
</file>

<file path=xl/drawings/_rels/drawing21.xml.rels><?xml version="1.0" encoding="UTF-8" standalone="yes"?>
<Relationships xmlns="http://schemas.openxmlformats.org/package/2006/relationships"><Relationship Id="rId1" Type="http://schemas.openxmlformats.org/officeDocument/2006/relationships/image" Target="../media/image30.png"/></Relationships>
</file>

<file path=xl/drawings/_rels/drawing22.xml.rels><?xml version="1.0" encoding="UTF-8" standalone="yes"?>
<Relationships xmlns="http://schemas.openxmlformats.org/package/2006/relationships"><Relationship Id="rId1" Type="http://schemas.openxmlformats.org/officeDocument/2006/relationships/image" Target="../media/image31.png"/></Relationships>
</file>

<file path=xl/drawings/_rels/drawing23.xml.rels><?xml version="1.0" encoding="UTF-8" standalone="yes"?>
<Relationships xmlns="http://schemas.openxmlformats.org/package/2006/relationships"><Relationship Id="rId2" Type="http://schemas.openxmlformats.org/officeDocument/2006/relationships/image" Target="../media/image33.png"/><Relationship Id="rId1" Type="http://schemas.openxmlformats.org/officeDocument/2006/relationships/image" Target="../media/image32.png"/></Relationships>
</file>

<file path=xl/drawings/_rels/drawing24.xml.rels><?xml version="1.0" encoding="UTF-8" standalone="yes"?>
<Relationships xmlns="http://schemas.openxmlformats.org/package/2006/relationships"><Relationship Id="rId1" Type="http://schemas.openxmlformats.org/officeDocument/2006/relationships/image" Target="../media/image34.png"/></Relationships>
</file>

<file path=xl/drawings/_rels/drawing25.xml.rels><?xml version="1.0" encoding="UTF-8" standalone="yes"?>
<Relationships xmlns="http://schemas.openxmlformats.org/package/2006/relationships"><Relationship Id="rId8" Type="http://schemas.openxmlformats.org/officeDocument/2006/relationships/image" Target="../media/image42.png"/><Relationship Id="rId3" Type="http://schemas.openxmlformats.org/officeDocument/2006/relationships/image" Target="../media/image37.png"/><Relationship Id="rId7" Type="http://schemas.openxmlformats.org/officeDocument/2006/relationships/image" Target="../media/image41.png"/><Relationship Id="rId2" Type="http://schemas.openxmlformats.org/officeDocument/2006/relationships/image" Target="../media/image36.png"/><Relationship Id="rId1" Type="http://schemas.openxmlformats.org/officeDocument/2006/relationships/image" Target="../media/image35.png"/><Relationship Id="rId6" Type="http://schemas.openxmlformats.org/officeDocument/2006/relationships/image" Target="../media/image40.png"/><Relationship Id="rId5" Type="http://schemas.openxmlformats.org/officeDocument/2006/relationships/image" Target="../media/image39.png"/><Relationship Id="rId4" Type="http://schemas.openxmlformats.org/officeDocument/2006/relationships/image" Target="../media/image38.png"/></Relationships>
</file>

<file path=xl/drawings/drawing1.xml><?xml version="1.0" encoding="utf-8"?>
<xdr:wsDr xmlns:xdr="http://schemas.openxmlformats.org/drawingml/2006/spreadsheetDrawing" xmlns:a="http://schemas.openxmlformats.org/drawingml/2006/main">
  <xdr:twoCellAnchor editAs="oneCell">
    <xdr:from>
      <xdr:col>1</xdr:col>
      <xdr:colOff>182880</xdr:colOff>
      <xdr:row>0</xdr:row>
      <xdr:rowOff>22861</xdr:rowOff>
    </xdr:from>
    <xdr:to>
      <xdr:col>1</xdr:col>
      <xdr:colOff>3284220</xdr:colOff>
      <xdr:row>0</xdr:row>
      <xdr:rowOff>381001</xdr:rowOff>
    </xdr:to>
    <xdr:pic>
      <xdr:nvPicPr>
        <xdr:cNvPr id="4" name="Picture 3">
          <a:extLst>
            <a:ext uri="{FF2B5EF4-FFF2-40B4-BE49-F238E27FC236}">
              <a16:creationId xmlns="" xmlns:a16="http://schemas.microsoft.com/office/drawing/2014/main" id="{9FCF7F9E-55B5-4234-BB26-5F775BD1D7E7}"/>
            </a:ext>
          </a:extLst>
        </xdr:cNvPr>
        <xdr:cNvPicPr>
          <a:picLocks noChangeAspect="1"/>
        </xdr:cNvPicPr>
      </xdr:nvPicPr>
      <xdr:blipFill rotWithShape="1">
        <a:blip xmlns:r="http://schemas.openxmlformats.org/officeDocument/2006/relationships" r:embed="rId1" cstate="print"/>
        <a:srcRect l="1489" t="19667" r="85701" b="77180"/>
        <a:stretch/>
      </xdr:blipFill>
      <xdr:spPr>
        <a:xfrm>
          <a:off x="922020" y="22861"/>
          <a:ext cx="3101340" cy="35814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25400</xdr:colOff>
      <xdr:row>2</xdr:row>
      <xdr:rowOff>95250</xdr:rowOff>
    </xdr:from>
    <xdr:to>
      <xdr:col>8</xdr:col>
      <xdr:colOff>254000</xdr:colOff>
      <xdr:row>27</xdr:row>
      <xdr:rowOff>15875</xdr:rowOff>
    </xdr:to>
    <xdr:pic>
      <xdr:nvPicPr>
        <xdr:cNvPr id="3" name="图片 2">
          <a:extLst>
            <a:ext uri="{FF2B5EF4-FFF2-40B4-BE49-F238E27FC236}">
              <a16:creationId xmlns="" xmlns:a16="http://schemas.microsoft.com/office/drawing/2014/main" id="{DD5E51C1-2897-4D31-8E85-45C7124342A5}"/>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400" y="457200"/>
          <a:ext cx="5715000" cy="4445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25400</xdr:colOff>
      <xdr:row>2</xdr:row>
      <xdr:rowOff>95250</xdr:rowOff>
    </xdr:from>
    <xdr:to>
      <xdr:col>8</xdr:col>
      <xdr:colOff>285750</xdr:colOff>
      <xdr:row>24</xdr:row>
      <xdr:rowOff>57150</xdr:rowOff>
    </xdr:to>
    <xdr:pic>
      <xdr:nvPicPr>
        <xdr:cNvPr id="3" name="图片 2">
          <a:extLst>
            <a:ext uri="{FF2B5EF4-FFF2-40B4-BE49-F238E27FC236}">
              <a16:creationId xmlns="" xmlns:a16="http://schemas.microsoft.com/office/drawing/2014/main" id="{DE88ED8B-91D9-4CBE-9759-FF91AB12264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400" y="457200"/>
          <a:ext cx="5746750" cy="3943350"/>
        </a:xfrm>
        <a:prstGeom prst="rect">
          <a:avLst/>
        </a:prstGeom>
      </xdr:spPr>
    </xdr:pic>
    <xdr:clientData/>
  </xdr:twoCellAnchor>
  <xdr:twoCellAnchor editAs="oneCell">
    <xdr:from>
      <xdr:col>0</xdr:col>
      <xdr:colOff>0</xdr:colOff>
      <xdr:row>24</xdr:row>
      <xdr:rowOff>120650</xdr:rowOff>
    </xdr:from>
    <xdr:to>
      <xdr:col>8</xdr:col>
      <xdr:colOff>228600</xdr:colOff>
      <xdr:row>49</xdr:row>
      <xdr:rowOff>41275</xdr:rowOff>
    </xdr:to>
    <xdr:pic>
      <xdr:nvPicPr>
        <xdr:cNvPr id="5" name="图片 4">
          <a:extLst>
            <a:ext uri="{FF2B5EF4-FFF2-40B4-BE49-F238E27FC236}">
              <a16:creationId xmlns="" xmlns:a16="http://schemas.microsoft.com/office/drawing/2014/main" id="{CC9C4D24-FF69-4167-A0E8-A257E803EB73}"/>
            </a:ext>
          </a:extLst>
        </xdr:cNvPr>
        <xdr:cNvPicPr>
          <a:picLocks/>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4464050"/>
          <a:ext cx="5715000" cy="4445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25400</xdr:colOff>
      <xdr:row>2</xdr:row>
      <xdr:rowOff>95250</xdr:rowOff>
    </xdr:from>
    <xdr:to>
      <xdr:col>7</xdr:col>
      <xdr:colOff>304800</xdr:colOff>
      <xdr:row>4</xdr:row>
      <xdr:rowOff>161925</xdr:rowOff>
    </xdr:to>
    <xdr:pic>
      <xdr:nvPicPr>
        <xdr:cNvPr id="3" name="图片 2">
          <a:extLst>
            <a:ext uri="{FF2B5EF4-FFF2-40B4-BE49-F238E27FC236}">
              <a16:creationId xmlns="" xmlns:a16="http://schemas.microsoft.com/office/drawing/2014/main" id="{C46D84A5-92A6-40EE-8E29-83EA67E3ED38}"/>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400" y="457200"/>
          <a:ext cx="5080000" cy="4286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25400</xdr:colOff>
      <xdr:row>2</xdr:row>
      <xdr:rowOff>95250</xdr:rowOff>
    </xdr:from>
    <xdr:to>
      <xdr:col>7</xdr:col>
      <xdr:colOff>114300</xdr:colOff>
      <xdr:row>8</xdr:row>
      <xdr:rowOff>171450</xdr:rowOff>
    </xdr:to>
    <xdr:pic>
      <xdr:nvPicPr>
        <xdr:cNvPr id="3" name="图片 2">
          <a:extLst>
            <a:ext uri="{FF2B5EF4-FFF2-40B4-BE49-F238E27FC236}">
              <a16:creationId xmlns="" xmlns:a16="http://schemas.microsoft.com/office/drawing/2014/main" id="{C48DAB50-6599-47A3-8B47-434F4699816A}"/>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400" y="457200"/>
          <a:ext cx="4889500" cy="11620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25400</xdr:colOff>
      <xdr:row>2</xdr:row>
      <xdr:rowOff>95250</xdr:rowOff>
    </xdr:from>
    <xdr:to>
      <xdr:col>7</xdr:col>
      <xdr:colOff>609600</xdr:colOff>
      <xdr:row>18</xdr:row>
      <xdr:rowOff>152400</xdr:rowOff>
    </xdr:to>
    <xdr:pic>
      <xdr:nvPicPr>
        <xdr:cNvPr id="3" name="图片 2">
          <a:extLst>
            <a:ext uri="{FF2B5EF4-FFF2-40B4-BE49-F238E27FC236}">
              <a16:creationId xmlns="" xmlns:a16="http://schemas.microsoft.com/office/drawing/2014/main" id="{C4C26813-F2F8-4085-B155-8D45662A161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400" y="457200"/>
          <a:ext cx="5384800" cy="29527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25400</xdr:colOff>
      <xdr:row>2</xdr:row>
      <xdr:rowOff>95250</xdr:rowOff>
    </xdr:from>
    <xdr:to>
      <xdr:col>8</xdr:col>
      <xdr:colOff>254000</xdr:colOff>
      <xdr:row>27</xdr:row>
      <xdr:rowOff>15875</xdr:rowOff>
    </xdr:to>
    <xdr:pic>
      <xdr:nvPicPr>
        <xdr:cNvPr id="3" name="图片 2">
          <a:extLst>
            <a:ext uri="{FF2B5EF4-FFF2-40B4-BE49-F238E27FC236}">
              <a16:creationId xmlns="" xmlns:a16="http://schemas.microsoft.com/office/drawing/2014/main" id="{9BCA734C-3470-4A7F-A984-DFE9C22055D9}"/>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400" y="457200"/>
          <a:ext cx="5715000" cy="44450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11</xdr:row>
      <xdr:rowOff>180974</xdr:rowOff>
    </xdr:from>
    <xdr:to>
      <xdr:col>7</xdr:col>
      <xdr:colOff>352425</xdr:colOff>
      <xdr:row>33</xdr:row>
      <xdr:rowOff>76199</xdr:rowOff>
    </xdr:to>
    <xdr:pic>
      <xdr:nvPicPr>
        <xdr:cNvPr id="3" name="图片 2">
          <a:extLst>
            <a:ext uri="{FF2B5EF4-FFF2-40B4-BE49-F238E27FC236}">
              <a16:creationId xmlns="" xmlns:a16="http://schemas.microsoft.com/office/drawing/2014/main" id="{DBBA5043-ACA5-4878-AA9D-AAE000FDDB65}"/>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2171699"/>
          <a:ext cx="5153025" cy="3876675"/>
        </a:xfrm>
        <a:prstGeom prst="rect">
          <a:avLst/>
        </a:prstGeom>
      </xdr:spPr>
    </xdr:pic>
    <xdr:clientData/>
  </xdr:twoCellAnchor>
  <xdr:twoCellAnchor editAs="oneCell">
    <xdr:from>
      <xdr:col>0</xdr:col>
      <xdr:colOff>0</xdr:colOff>
      <xdr:row>3</xdr:row>
      <xdr:rowOff>82550</xdr:rowOff>
    </xdr:from>
    <xdr:to>
      <xdr:col>9</xdr:col>
      <xdr:colOff>104774</xdr:colOff>
      <xdr:row>11</xdr:row>
      <xdr:rowOff>28575</xdr:rowOff>
    </xdr:to>
    <xdr:pic>
      <xdr:nvPicPr>
        <xdr:cNvPr id="5" name="图片 4">
          <a:extLst>
            <a:ext uri="{FF2B5EF4-FFF2-40B4-BE49-F238E27FC236}">
              <a16:creationId xmlns="" xmlns:a16="http://schemas.microsoft.com/office/drawing/2014/main" id="{CD1F5566-84FC-4F52-BF57-6327363D3E12}"/>
            </a:ext>
          </a:extLst>
        </xdr:cNvPr>
        <xdr:cNvPicPr>
          <a:picLocks/>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625475"/>
          <a:ext cx="6276974" cy="13938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25400</xdr:colOff>
      <xdr:row>2</xdr:row>
      <xdr:rowOff>95250</xdr:rowOff>
    </xdr:from>
    <xdr:to>
      <xdr:col>8</xdr:col>
      <xdr:colOff>254000</xdr:colOff>
      <xdr:row>27</xdr:row>
      <xdr:rowOff>15875</xdr:rowOff>
    </xdr:to>
    <xdr:pic>
      <xdr:nvPicPr>
        <xdr:cNvPr id="3" name="图片 2">
          <a:extLst>
            <a:ext uri="{FF2B5EF4-FFF2-40B4-BE49-F238E27FC236}">
              <a16:creationId xmlns="" xmlns:a16="http://schemas.microsoft.com/office/drawing/2014/main" id="{4817D064-8E2E-4980-A071-58159E5EC89E}"/>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400" y="457200"/>
          <a:ext cx="5715000" cy="4445000"/>
        </a:xfrm>
        <a:prstGeom prst="rect">
          <a:avLst/>
        </a:prstGeom>
      </xdr:spPr>
    </xdr:pic>
    <xdr:clientData/>
  </xdr:twoCellAnchor>
  <xdr:twoCellAnchor editAs="oneCell">
    <xdr:from>
      <xdr:col>0</xdr:col>
      <xdr:colOff>25400</xdr:colOff>
      <xdr:row>27</xdr:row>
      <xdr:rowOff>15875</xdr:rowOff>
    </xdr:from>
    <xdr:to>
      <xdr:col>6</xdr:col>
      <xdr:colOff>676275</xdr:colOff>
      <xdr:row>49</xdr:row>
      <xdr:rowOff>161925</xdr:rowOff>
    </xdr:to>
    <xdr:pic>
      <xdr:nvPicPr>
        <xdr:cNvPr id="5" name="图片 4">
          <a:extLst>
            <a:ext uri="{FF2B5EF4-FFF2-40B4-BE49-F238E27FC236}">
              <a16:creationId xmlns="" xmlns:a16="http://schemas.microsoft.com/office/drawing/2014/main" id="{4ED3DE4D-D958-4637-8E87-73C961110B31}"/>
            </a:ext>
          </a:extLst>
        </xdr:cNvPr>
        <xdr:cNvPicPr>
          <a:picLocks/>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5400" y="4902200"/>
          <a:ext cx="4765675" cy="4127500"/>
        </a:xfrm>
        <a:prstGeom prst="rect">
          <a:avLst/>
        </a:prstGeom>
      </xdr:spPr>
    </xdr:pic>
    <xdr:clientData/>
  </xdr:twoCellAnchor>
  <xdr:twoCellAnchor editAs="oneCell">
    <xdr:from>
      <xdr:col>7</xdr:col>
      <xdr:colOff>120650</xdr:colOff>
      <xdr:row>27</xdr:row>
      <xdr:rowOff>60324</xdr:rowOff>
    </xdr:from>
    <xdr:to>
      <xdr:col>12</xdr:col>
      <xdr:colOff>600075</xdr:colOff>
      <xdr:row>49</xdr:row>
      <xdr:rowOff>9525</xdr:rowOff>
    </xdr:to>
    <xdr:pic>
      <xdr:nvPicPr>
        <xdr:cNvPr id="7" name="图片 6">
          <a:extLst>
            <a:ext uri="{FF2B5EF4-FFF2-40B4-BE49-F238E27FC236}">
              <a16:creationId xmlns="" xmlns:a16="http://schemas.microsoft.com/office/drawing/2014/main" id="{C52A27AE-25BF-4777-916A-B743CF8D7025}"/>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921250" y="4946649"/>
          <a:ext cx="3908425" cy="393065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25400</xdr:colOff>
      <xdr:row>2</xdr:row>
      <xdr:rowOff>95250</xdr:rowOff>
    </xdr:from>
    <xdr:to>
      <xdr:col>8</xdr:col>
      <xdr:colOff>285750</xdr:colOff>
      <xdr:row>25</xdr:row>
      <xdr:rowOff>152400</xdr:rowOff>
    </xdr:to>
    <xdr:pic>
      <xdr:nvPicPr>
        <xdr:cNvPr id="3" name="图片 2">
          <a:extLst>
            <a:ext uri="{FF2B5EF4-FFF2-40B4-BE49-F238E27FC236}">
              <a16:creationId xmlns="" xmlns:a16="http://schemas.microsoft.com/office/drawing/2014/main" id="{4A607694-9C7E-4670-8FED-6F7AFBA344F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400" y="457200"/>
          <a:ext cx="5746750" cy="421957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25400</xdr:colOff>
      <xdr:row>2</xdr:row>
      <xdr:rowOff>95250</xdr:rowOff>
    </xdr:from>
    <xdr:to>
      <xdr:col>8</xdr:col>
      <xdr:colOff>419100</xdr:colOff>
      <xdr:row>22</xdr:row>
      <xdr:rowOff>95250</xdr:rowOff>
    </xdr:to>
    <xdr:pic>
      <xdr:nvPicPr>
        <xdr:cNvPr id="3" name="图片 2">
          <a:extLst>
            <a:ext uri="{FF2B5EF4-FFF2-40B4-BE49-F238E27FC236}">
              <a16:creationId xmlns="" xmlns:a16="http://schemas.microsoft.com/office/drawing/2014/main" id="{9AF42B3D-73F7-4807-B447-7D2999B5678E}"/>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400" y="457200"/>
          <a:ext cx="5880100" cy="36195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25400</xdr:colOff>
      <xdr:row>2</xdr:row>
      <xdr:rowOff>95250</xdr:rowOff>
    </xdr:from>
    <xdr:to>
      <xdr:col>8</xdr:col>
      <xdr:colOff>495300</xdr:colOff>
      <xdr:row>18</xdr:row>
      <xdr:rowOff>133350</xdr:rowOff>
    </xdr:to>
    <xdr:pic>
      <xdr:nvPicPr>
        <xdr:cNvPr id="3" name="图片 2">
          <a:extLst>
            <a:ext uri="{FF2B5EF4-FFF2-40B4-BE49-F238E27FC236}">
              <a16:creationId xmlns="" xmlns:a16="http://schemas.microsoft.com/office/drawing/2014/main" id="{66FFC59B-45DB-4C54-89B7-09797F167895}"/>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400" y="457200"/>
          <a:ext cx="5956300" cy="29337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25400</xdr:colOff>
      <xdr:row>2</xdr:row>
      <xdr:rowOff>95250</xdr:rowOff>
    </xdr:from>
    <xdr:to>
      <xdr:col>8</xdr:col>
      <xdr:colOff>342900</xdr:colOff>
      <xdr:row>24</xdr:row>
      <xdr:rowOff>47625</xdr:rowOff>
    </xdr:to>
    <xdr:pic>
      <xdr:nvPicPr>
        <xdr:cNvPr id="3" name="图片 2">
          <a:extLst>
            <a:ext uri="{FF2B5EF4-FFF2-40B4-BE49-F238E27FC236}">
              <a16:creationId xmlns="" xmlns:a16="http://schemas.microsoft.com/office/drawing/2014/main" id="{BD1F1057-D1E9-4A7A-BE09-161409BE255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400" y="457200"/>
          <a:ext cx="5803900" cy="393382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25400</xdr:colOff>
      <xdr:row>2</xdr:row>
      <xdr:rowOff>95250</xdr:rowOff>
    </xdr:from>
    <xdr:to>
      <xdr:col>7</xdr:col>
      <xdr:colOff>409575</xdr:colOff>
      <xdr:row>23</xdr:row>
      <xdr:rowOff>152400</xdr:rowOff>
    </xdr:to>
    <xdr:pic>
      <xdr:nvPicPr>
        <xdr:cNvPr id="3" name="图片 2">
          <a:extLst>
            <a:ext uri="{FF2B5EF4-FFF2-40B4-BE49-F238E27FC236}">
              <a16:creationId xmlns="" xmlns:a16="http://schemas.microsoft.com/office/drawing/2014/main" id="{0BB479D6-DE65-4360-9E9A-E4DB6672D2BC}"/>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400" y="457200"/>
          <a:ext cx="5184775" cy="3857625"/>
        </a:xfrm>
        <a:prstGeom prst="rect">
          <a:avLst/>
        </a:prstGeom>
      </xdr:spPr>
    </xdr:pic>
    <xdr:clientData/>
  </xdr:twoCellAnchor>
  <xdr:twoCellAnchor editAs="oneCell">
    <xdr:from>
      <xdr:col>8</xdr:col>
      <xdr:colOff>111125</xdr:colOff>
      <xdr:row>2</xdr:row>
      <xdr:rowOff>139700</xdr:rowOff>
    </xdr:from>
    <xdr:to>
      <xdr:col>15</xdr:col>
      <xdr:colOff>638175</xdr:colOff>
      <xdr:row>23</xdr:row>
      <xdr:rowOff>66675</xdr:rowOff>
    </xdr:to>
    <xdr:pic>
      <xdr:nvPicPr>
        <xdr:cNvPr id="5" name="图片 4">
          <a:extLst>
            <a:ext uri="{FF2B5EF4-FFF2-40B4-BE49-F238E27FC236}">
              <a16:creationId xmlns="" xmlns:a16="http://schemas.microsoft.com/office/drawing/2014/main" id="{A9B4A326-C4D1-48C0-8C7F-126A9DCE58ED}"/>
            </a:ext>
          </a:extLst>
        </xdr:cNvPr>
        <xdr:cNvPicPr>
          <a:picLocks/>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597525" y="501650"/>
          <a:ext cx="5327650" cy="3727450"/>
        </a:xfrm>
        <a:prstGeom prst="rect">
          <a:avLst/>
        </a:prstGeom>
      </xdr:spPr>
    </xdr:pic>
    <xdr:clientData/>
  </xdr:twoCellAnchor>
  <xdr:twoCellAnchor>
    <xdr:from>
      <xdr:col>7</xdr:col>
      <xdr:colOff>361950</xdr:colOff>
      <xdr:row>17</xdr:row>
      <xdr:rowOff>171450</xdr:rowOff>
    </xdr:from>
    <xdr:to>
      <xdr:col>8</xdr:col>
      <xdr:colOff>114300</xdr:colOff>
      <xdr:row>18</xdr:row>
      <xdr:rowOff>0</xdr:rowOff>
    </xdr:to>
    <xdr:cxnSp macro="">
      <xdr:nvCxnSpPr>
        <xdr:cNvPr id="4" name="直接箭头连接符 3">
          <a:extLst>
            <a:ext uri="{FF2B5EF4-FFF2-40B4-BE49-F238E27FC236}">
              <a16:creationId xmlns="" xmlns:a16="http://schemas.microsoft.com/office/drawing/2014/main" id="{2EC137A3-6E75-4115-B6C6-06D71F381D57}"/>
            </a:ext>
          </a:extLst>
        </xdr:cNvPr>
        <xdr:cNvCxnSpPr/>
      </xdr:nvCxnSpPr>
      <xdr:spPr>
        <a:xfrm flipV="1">
          <a:off x="5162550" y="3248025"/>
          <a:ext cx="438150" cy="9525"/>
        </a:xfrm>
        <a:prstGeom prst="straightConnector1">
          <a:avLst/>
        </a:prstGeom>
        <a:ln w="47625">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2</xdr:row>
      <xdr:rowOff>152400</xdr:rowOff>
    </xdr:from>
    <xdr:to>
      <xdr:col>7</xdr:col>
      <xdr:colOff>384175</xdr:colOff>
      <xdr:row>24</xdr:row>
      <xdr:rowOff>161925</xdr:rowOff>
    </xdr:to>
    <xdr:pic>
      <xdr:nvPicPr>
        <xdr:cNvPr id="3" name="图片 2">
          <a:extLst>
            <a:ext uri="{FF2B5EF4-FFF2-40B4-BE49-F238E27FC236}">
              <a16:creationId xmlns="" xmlns:a16="http://schemas.microsoft.com/office/drawing/2014/main" id="{FA70DEB2-127F-4B70-9106-B99D8367E1E1}"/>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514350"/>
          <a:ext cx="5184775" cy="3990975"/>
        </a:xfrm>
        <a:prstGeom prst="rect">
          <a:avLst/>
        </a:prstGeom>
      </xdr:spPr>
    </xdr:pic>
    <xdr:clientData/>
  </xdr:twoCellAnchor>
  <xdr:twoCellAnchor editAs="oneCell">
    <xdr:from>
      <xdr:col>8</xdr:col>
      <xdr:colOff>120650</xdr:colOff>
      <xdr:row>1</xdr:row>
      <xdr:rowOff>76200</xdr:rowOff>
    </xdr:from>
    <xdr:to>
      <xdr:col>16</xdr:col>
      <xdr:colOff>349250</xdr:colOff>
      <xdr:row>25</xdr:row>
      <xdr:rowOff>177800</xdr:rowOff>
    </xdr:to>
    <xdr:pic>
      <xdr:nvPicPr>
        <xdr:cNvPr id="5" name="图片 4">
          <a:extLst>
            <a:ext uri="{FF2B5EF4-FFF2-40B4-BE49-F238E27FC236}">
              <a16:creationId xmlns="" xmlns:a16="http://schemas.microsoft.com/office/drawing/2014/main" id="{698179C4-2756-4BA1-9C9A-C2295B173ADE}"/>
            </a:ext>
          </a:extLst>
        </xdr:cNvPr>
        <xdr:cNvPicPr>
          <a:picLocks/>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607050" y="257175"/>
          <a:ext cx="5715000" cy="4445000"/>
        </a:xfrm>
        <a:prstGeom prst="rect">
          <a:avLst/>
        </a:prstGeom>
      </xdr:spPr>
    </xdr:pic>
    <xdr:clientData/>
  </xdr:twoCellAnchor>
  <xdr:twoCellAnchor editAs="oneCell">
    <xdr:from>
      <xdr:col>0</xdr:col>
      <xdr:colOff>25400</xdr:colOff>
      <xdr:row>51</xdr:row>
      <xdr:rowOff>117475</xdr:rowOff>
    </xdr:from>
    <xdr:to>
      <xdr:col>8</xdr:col>
      <xdr:colOff>254000</xdr:colOff>
      <xdr:row>76</xdr:row>
      <xdr:rowOff>38100</xdr:rowOff>
    </xdr:to>
    <xdr:pic>
      <xdr:nvPicPr>
        <xdr:cNvPr id="7" name="图片 6">
          <a:extLst>
            <a:ext uri="{FF2B5EF4-FFF2-40B4-BE49-F238E27FC236}">
              <a16:creationId xmlns="" xmlns:a16="http://schemas.microsoft.com/office/drawing/2014/main" id="{41FB15D0-D553-415D-8FDE-02898DF53D1E}"/>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5400" y="9347200"/>
          <a:ext cx="5715000" cy="4445000"/>
        </a:xfrm>
        <a:prstGeom prst="rect">
          <a:avLst/>
        </a:prstGeom>
      </xdr:spPr>
    </xdr:pic>
    <xdr:clientData/>
  </xdr:twoCellAnchor>
  <xdr:twoCellAnchor>
    <xdr:from>
      <xdr:col>7</xdr:col>
      <xdr:colOff>400050</xdr:colOff>
      <xdr:row>16</xdr:row>
      <xdr:rowOff>47625</xdr:rowOff>
    </xdr:from>
    <xdr:to>
      <xdr:col>8</xdr:col>
      <xdr:colOff>152400</xdr:colOff>
      <xdr:row>16</xdr:row>
      <xdr:rowOff>57150</xdr:rowOff>
    </xdr:to>
    <xdr:cxnSp macro="">
      <xdr:nvCxnSpPr>
        <xdr:cNvPr id="6" name="直接箭头连接符 5">
          <a:extLst>
            <a:ext uri="{FF2B5EF4-FFF2-40B4-BE49-F238E27FC236}">
              <a16:creationId xmlns="" xmlns:a16="http://schemas.microsoft.com/office/drawing/2014/main" id="{E761EA52-9F2C-46E6-A192-46E972626834}"/>
            </a:ext>
          </a:extLst>
        </xdr:cNvPr>
        <xdr:cNvCxnSpPr/>
      </xdr:nvCxnSpPr>
      <xdr:spPr>
        <a:xfrm flipV="1">
          <a:off x="5200650" y="2943225"/>
          <a:ext cx="438150" cy="9525"/>
        </a:xfrm>
        <a:prstGeom prst="straightConnector1">
          <a:avLst/>
        </a:prstGeom>
        <a:ln w="47625">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25400</xdr:colOff>
      <xdr:row>2</xdr:row>
      <xdr:rowOff>95250</xdr:rowOff>
    </xdr:from>
    <xdr:to>
      <xdr:col>8</xdr:col>
      <xdr:colOff>142875</xdr:colOff>
      <xdr:row>16</xdr:row>
      <xdr:rowOff>171450</xdr:rowOff>
    </xdr:to>
    <xdr:pic>
      <xdr:nvPicPr>
        <xdr:cNvPr id="3" name="图片 2">
          <a:extLst>
            <a:ext uri="{FF2B5EF4-FFF2-40B4-BE49-F238E27FC236}">
              <a16:creationId xmlns="" xmlns:a16="http://schemas.microsoft.com/office/drawing/2014/main" id="{500BE08A-E0CB-4EE7-9D49-5D5E99F56F4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400" y="457200"/>
          <a:ext cx="5603875" cy="2609850"/>
        </a:xfrm>
        <a:prstGeom prst="rect">
          <a:avLst/>
        </a:prstGeom>
      </xdr:spPr>
    </xdr:pic>
    <xdr:clientData/>
  </xdr:twoCellAnchor>
  <xdr:twoCellAnchor editAs="oneCell">
    <xdr:from>
      <xdr:col>0</xdr:col>
      <xdr:colOff>0</xdr:colOff>
      <xdr:row>18</xdr:row>
      <xdr:rowOff>120650</xdr:rowOff>
    </xdr:from>
    <xdr:to>
      <xdr:col>8</xdr:col>
      <xdr:colOff>628650</xdr:colOff>
      <xdr:row>39</xdr:row>
      <xdr:rowOff>152400</xdr:rowOff>
    </xdr:to>
    <xdr:pic>
      <xdr:nvPicPr>
        <xdr:cNvPr id="5" name="图片 4">
          <a:extLst>
            <a:ext uri="{FF2B5EF4-FFF2-40B4-BE49-F238E27FC236}">
              <a16:creationId xmlns="" xmlns:a16="http://schemas.microsoft.com/office/drawing/2014/main" id="{0449D208-F206-4503-838D-EA848677CEB6}"/>
            </a:ext>
          </a:extLst>
        </xdr:cNvPr>
        <xdr:cNvPicPr>
          <a:picLocks/>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3378200"/>
          <a:ext cx="6115050" cy="383222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53975</xdr:colOff>
      <xdr:row>19</xdr:row>
      <xdr:rowOff>114300</xdr:rowOff>
    </xdr:from>
    <xdr:to>
      <xdr:col>8</xdr:col>
      <xdr:colOff>209550</xdr:colOff>
      <xdr:row>42</xdr:row>
      <xdr:rowOff>152400</xdr:rowOff>
    </xdr:to>
    <xdr:pic>
      <xdr:nvPicPr>
        <xdr:cNvPr id="3" name="图片 2">
          <a:extLst>
            <a:ext uri="{FF2B5EF4-FFF2-40B4-BE49-F238E27FC236}">
              <a16:creationId xmlns="" xmlns:a16="http://schemas.microsoft.com/office/drawing/2014/main" id="{3CC11E30-D47E-44E8-B8C0-5D7B312DAAAF}"/>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3975" y="3552825"/>
          <a:ext cx="5641975" cy="4200525"/>
        </a:xfrm>
        <a:prstGeom prst="rect">
          <a:avLst/>
        </a:prstGeom>
      </xdr:spPr>
    </xdr:pic>
    <xdr:clientData/>
  </xdr:twoCellAnchor>
  <xdr:twoCellAnchor editAs="oneCell">
    <xdr:from>
      <xdr:col>0</xdr:col>
      <xdr:colOff>47625</xdr:colOff>
      <xdr:row>2</xdr:row>
      <xdr:rowOff>53975</xdr:rowOff>
    </xdr:from>
    <xdr:to>
      <xdr:col>8</xdr:col>
      <xdr:colOff>288925</xdr:colOff>
      <xdr:row>19</xdr:row>
      <xdr:rowOff>19050</xdr:rowOff>
    </xdr:to>
    <xdr:pic>
      <xdr:nvPicPr>
        <xdr:cNvPr id="5" name="图片 4">
          <a:extLst>
            <a:ext uri="{FF2B5EF4-FFF2-40B4-BE49-F238E27FC236}">
              <a16:creationId xmlns="" xmlns:a16="http://schemas.microsoft.com/office/drawing/2014/main" id="{95F35007-8840-404C-B36C-8726CD1206B3}"/>
            </a:ext>
          </a:extLst>
        </xdr:cNvPr>
        <xdr:cNvPicPr>
          <a:picLocks/>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7625" y="415925"/>
          <a:ext cx="5727700" cy="304165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25400</xdr:colOff>
      <xdr:row>2</xdr:row>
      <xdr:rowOff>95250</xdr:rowOff>
    </xdr:from>
    <xdr:to>
      <xdr:col>8</xdr:col>
      <xdr:colOff>254000</xdr:colOff>
      <xdr:row>27</xdr:row>
      <xdr:rowOff>15875</xdr:rowOff>
    </xdr:to>
    <xdr:pic>
      <xdr:nvPicPr>
        <xdr:cNvPr id="3" name="图片 2">
          <a:extLst>
            <a:ext uri="{FF2B5EF4-FFF2-40B4-BE49-F238E27FC236}">
              <a16:creationId xmlns="" xmlns:a16="http://schemas.microsoft.com/office/drawing/2014/main" id="{C0BF3F88-0B8D-4D2D-BA46-B50030DE975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400" y="457200"/>
          <a:ext cx="5715000" cy="444500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25400</xdr:colOff>
      <xdr:row>2</xdr:row>
      <xdr:rowOff>95250</xdr:rowOff>
    </xdr:from>
    <xdr:to>
      <xdr:col>8</xdr:col>
      <xdr:colOff>254000</xdr:colOff>
      <xdr:row>27</xdr:row>
      <xdr:rowOff>15875</xdr:rowOff>
    </xdr:to>
    <xdr:pic>
      <xdr:nvPicPr>
        <xdr:cNvPr id="3" name="图片 2">
          <a:extLst>
            <a:ext uri="{FF2B5EF4-FFF2-40B4-BE49-F238E27FC236}">
              <a16:creationId xmlns="" xmlns:a16="http://schemas.microsoft.com/office/drawing/2014/main" id="{9E4D6CE1-AF5A-4676-A900-ECAD03BAD86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400" y="457200"/>
          <a:ext cx="5715000" cy="444500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25400</xdr:colOff>
      <xdr:row>2</xdr:row>
      <xdr:rowOff>95250</xdr:rowOff>
    </xdr:from>
    <xdr:to>
      <xdr:col>8</xdr:col>
      <xdr:colOff>254000</xdr:colOff>
      <xdr:row>27</xdr:row>
      <xdr:rowOff>15875</xdr:rowOff>
    </xdr:to>
    <xdr:pic>
      <xdr:nvPicPr>
        <xdr:cNvPr id="3" name="图片 2">
          <a:extLst>
            <a:ext uri="{FF2B5EF4-FFF2-40B4-BE49-F238E27FC236}">
              <a16:creationId xmlns="" xmlns:a16="http://schemas.microsoft.com/office/drawing/2014/main" id="{779FFDA4-6A73-4DEC-BA2C-11456586D89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400" y="457200"/>
          <a:ext cx="5715000" cy="444500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25400</xdr:colOff>
      <xdr:row>2</xdr:row>
      <xdr:rowOff>95250</xdr:rowOff>
    </xdr:from>
    <xdr:to>
      <xdr:col>8</xdr:col>
      <xdr:colOff>254000</xdr:colOff>
      <xdr:row>27</xdr:row>
      <xdr:rowOff>15875</xdr:rowOff>
    </xdr:to>
    <xdr:pic>
      <xdr:nvPicPr>
        <xdr:cNvPr id="3" name="图片 2">
          <a:extLst>
            <a:ext uri="{FF2B5EF4-FFF2-40B4-BE49-F238E27FC236}">
              <a16:creationId xmlns="" xmlns:a16="http://schemas.microsoft.com/office/drawing/2014/main" id="{23D5C694-DA67-4D24-982F-CF68B4FCF5C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400" y="457200"/>
          <a:ext cx="5715000" cy="444500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25400</xdr:colOff>
      <xdr:row>2</xdr:row>
      <xdr:rowOff>95250</xdr:rowOff>
    </xdr:from>
    <xdr:to>
      <xdr:col>8</xdr:col>
      <xdr:colOff>254000</xdr:colOff>
      <xdr:row>27</xdr:row>
      <xdr:rowOff>15875</xdr:rowOff>
    </xdr:to>
    <xdr:pic>
      <xdr:nvPicPr>
        <xdr:cNvPr id="3" name="图片 2">
          <a:extLst>
            <a:ext uri="{FF2B5EF4-FFF2-40B4-BE49-F238E27FC236}">
              <a16:creationId xmlns="" xmlns:a16="http://schemas.microsoft.com/office/drawing/2014/main" id="{C1CC6F44-7E70-416A-B19B-D68E52C48FAE}"/>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400" y="457200"/>
          <a:ext cx="5715000" cy="444500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11</xdr:row>
      <xdr:rowOff>0</xdr:rowOff>
    </xdr:from>
    <xdr:to>
      <xdr:col>8</xdr:col>
      <xdr:colOff>228600</xdr:colOff>
      <xdr:row>35</xdr:row>
      <xdr:rowOff>101600</xdr:rowOff>
    </xdr:to>
    <xdr:pic>
      <xdr:nvPicPr>
        <xdr:cNvPr id="3" name="图片 2">
          <a:extLst>
            <a:ext uri="{FF2B5EF4-FFF2-40B4-BE49-F238E27FC236}">
              <a16:creationId xmlns="" xmlns:a16="http://schemas.microsoft.com/office/drawing/2014/main" id="{33718065-543D-4EF5-8E5B-D4C450FF4B69}"/>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1990725"/>
          <a:ext cx="5715000" cy="4445000"/>
        </a:xfrm>
        <a:prstGeom prst="rect">
          <a:avLst/>
        </a:prstGeom>
      </xdr:spPr>
    </xdr:pic>
    <xdr:clientData/>
  </xdr:twoCellAnchor>
  <xdr:twoCellAnchor editAs="oneCell">
    <xdr:from>
      <xdr:col>0</xdr:col>
      <xdr:colOff>0</xdr:colOff>
      <xdr:row>2</xdr:row>
      <xdr:rowOff>158750</xdr:rowOff>
    </xdr:from>
    <xdr:to>
      <xdr:col>8</xdr:col>
      <xdr:colOff>203200</xdr:colOff>
      <xdr:row>10</xdr:row>
      <xdr:rowOff>76200</xdr:rowOff>
    </xdr:to>
    <xdr:pic>
      <xdr:nvPicPr>
        <xdr:cNvPr id="5" name="图片 4">
          <a:extLst>
            <a:ext uri="{FF2B5EF4-FFF2-40B4-BE49-F238E27FC236}">
              <a16:creationId xmlns="" xmlns:a16="http://schemas.microsoft.com/office/drawing/2014/main" id="{D336FE55-C86E-406C-AB64-0FC0578CA4FF}"/>
            </a:ext>
          </a:extLst>
        </xdr:cNvPr>
        <xdr:cNvPicPr>
          <a:picLocks/>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520700"/>
          <a:ext cx="5689600" cy="136525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25400</xdr:colOff>
      <xdr:row>2</xdr:row>
      <xdr:rowOff>95250</xdr:rowOff>
    </xdr:from>
    <xdr:to>
      <xdr:col>8</xdr:col>
      <xdr:colOff>254000</xdr:colOff>
      <xdr:row>27</xdr:row>
      <xdr:rowOff>15875</xdr:rowOff>
    </xdr:to>
    <xdr:pic>
      <xdr:nvPicPr>
        <xdr:cNvPr id="3" name="图片 2">
          <a:extLst>
            <a:ext uri="{FF2B5EF4-FFF2-40B4-BE49-F238E27FC236}">
              <a16:creationId xmlns="" xmlns:a16="http://schemas.microsoft.com/office/drawing/2014/main" id="{6678FB27-513B-4AE3-8A82-C3C8834CFAB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400" y="457200"/>
          <a:ext cx="5715000" cy="444500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25400</xdr:colOff>
      <xdr:row>2</xdr:row>
      <xdr:rowOff>95250</xdr:rowOff>
    </xdr:from>
    <xdr:to>
      <xdr:col>8</xdr:col>
      <xdr:colOff>254000</xdr:colOff>
      <xdr:row>27</xdr:row>
      <xdr:rowOff>15875</xdr:rowOff>
    </xdr:to>
    <xdr:pic>
      <xdr:nvPicPr>
        <xdr:cNvPr id="3" name="图片 2">
          <a:extLst>
            <a:ext uri="{FF2B5EF4-FFF2-40B4-BE49-F238E27FC236}">
              <a16:creationId xmlns="" xmlns:a16="http://schemas.microsoft.com/office/drawing/2014/main" id="{244A486E-D65A-4DD2-B0D9-93B6E1E40505}"/>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400" y="457200"/>
          <a:ext cx="5715000" cy="4445000"/>
        </a:xfrm>
        <a:prstGeom prst="rect">
          <a:avLst/>
        </a:prstGeom>
      </xdr:spPr>
    </xdr:pic>
    <xdr:clientData/>
  </xdr:twoCellAnchor>
  <xdr:twoCellAnchor editAs="oneCell">
    <xdr:from>
      <xdr:col>8</xdr:col>
      <xdr:colOff>371475</xdr:colOff>
      <xdr:row>2</xdr:row>
      <xdr:rowOff>15875</xdr:rowOff>
    </xdr:from>
    <xdr:to>
      <xdr:col>16</xdr:col>
      <xdr:colOff>600075</xdr:colOff>
      <xdr:row>26</xdr:row>
      <xdr:rowOff>117475</xdr:rowOff>
    </xdr:to>
    <xdr:pic>
      <xdr:nvPicPr>
        <xdr:cNvPr id="5" name="图片 4">
          <a:extLst>
            <a:ext uri="{FF2B5EF4-FFF2-40B4-BE49-F238E27FC236}">
              <a16:creationId xmlns="" xmlns:a16="http://schemas.microsoft.com/office/drawing/2014/main" id="{2DC0ABEE-7B37-4850-A69F-A818C17BECC8}"/>
            </a:ext>
          </a:extLst>
        </xdr:cNvPr>
        <xdr:cNvPicPr>
          <a:picLocks/>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857875" y="377825"/>
          <a:ext cx="5715000" cy="4445000"/>
        </a:xfrm>
        <a:prstGeom prst="rect">
          <a:avLst/>
        </a:prstGeom>
      </xdr:spPr>
    </xdr:pic>
    <xdr:clientData/>
  </xdr:twoCellAnchor>
  <xdr:twoCellAnchor editAs="oneCell">
    <xdr:from>
      <xdr:col>0</xdr:col>
      <xdr:colOff>28575</xdr:colOff>
      <xdr:row>27</xdr:row>
      <xdr:rowOff>174625</xdr:rowOff>
    </xdr:from>
    <xdr:to>
      <xdr:col>8</xdr:col>
      <xdr:colOff>257175</xdr:colOff>
      <xdr:row>52</xdr:row>
      <xdr:rowOff>95250</xdr:rowOff>
    </xdr:to>
    <xdr:pic>
      <xdr:nvPicPr>
        <xdr:cNvPr id="7" name="图片 6">
          <a:extLst>
            <a:ext uri="{FF2B5EF4-FFF2-40B4-BE49-F238E27FC236}">
              <a16:creationId xmlns="" xmlns:a16="http://schemas.microsoft.com/office/drawing/2014/main" id="{761203E9-8957-4D16-AEE7-7713EF9C8259}"/>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8575" y="5060950"/>
          <a:ext cx="5715000" cy="4445000"/>
        </a:xfrm>
        <a:prstGeom prst="rect">
          <a:avLst/>
        </a:prstGeom>
      </xdr:spPr>
    </xdr:pic>
    <xdr:clientData/>
  </xdr:twoCellAnchor>
  <xdr:twoCellAnchor editAs="oneCell">
    <xdr:from>
      <xdr:col>8</xdr:col>
      <xdr:colOff>415925</xdr:colOff>
      <xdr:row>28</xdr:row>
      <xdr:rowOff>0</xdr:rowOff>
    </xdr:from>
    <xdr:to>
      <xdr:col>16</xdr:col>
      <xdr:colOff>644525</xdr:colOff>
      <xdr:row>52</xdr:row>
      <xdr:rowOff>101600</xdr:rowOff>
    </xdr:to>
    <xdr:pic>
      <xdr:nvPicPr>
        <xdr:cNvPr id="9" name="图片 8">
          <a:extLst>
            <a:ext uri="{FF2B5EF4-FFF2-40B4-BE49-F238E27FC236}">
              <a16:creationId xmlns="" xmlns:a16="http://schemas.microsoft.com/office/drawing/2014/main" id="{D93E2B56-B081-478E-B39D-3E1DD175C583}"/>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5902325" y="5067300"/>
          <a:ext cx="5715000" cy="4445000"/>
        </a:xfrm>
        <a:prstGeom prst="rect">
          <a:avLst/>
        </a:prstGeom>
      </xdr:spPr>
    </xdr:pic>
    <xdr:clientData/>
  </xdr:twoCellAnchor>
  <xdr:twoCellAnchor editAs="oneCell">
    <xdr:from>
      <xdr:col>0</xdr:col>
      <xdr:colOff>57150</xdr:colOff>
      <xdr:row>53</xdr:row>
      <xdr:rowOff>82550</xdr:rowOff>
    </xdr:from>
    <xdr:to>
      <xdr:col>8</xdr:col>
      <xdr:colOff>285750</xdr:colOff>
      <xdr:row>78</xdr:row>
      <xdr:rowOff>3175</xdr:rowOff>
    </xdr:to>
    <xdr:pic>
      <xdr:nvPicPr>
        <xdr:cNvPr id="11" name="图片 10">
          <a:extLst>
            <a:ext uri="{FF2B5EF4-FFF2-40B4-BE49-F238E27FC236}">
              <a16:creationId xmlns="" xmlns:a16="http://schemas.microsoft.com/office/drawing/2014/main" id="{3B6E844A-69BF-456F-BFAE-A9FB2E0ABC90}"/>
            </a:ext>
          </a:extLst>
        </xdr:cNvPr>
        <xdr:cNvPicPr>
          <a:picLocks/>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57150" y="9674225"/>
          <a:ext cx="5715000" cy="4445000"/>
        </a:xfrm>
        <a:prstGeom prst="rect">
          <a:avLst/>
        </a:prstGeom>
      </xdr:spPr>
    </xdr:pic>
    <xdr:clientData/>
  </xdr:twoCellAnchor>
  <xdr:twoCellAnchor editAs="oneCell">
    <xdr:from>
      <xdr:col>8</xdr:col>
      <xdr:colOff>454025</xdr:colOff>
      <xdr:row>53</xdr:row>
      <xdr:rowOff>98425</xdr:rowOff>
    </xdr:from>
    <xdr:to>
      <xdr:col>16</xdr:col>
      <xdr:colOff>682625</xdr:colOff>
      <xdr:row>78</xdr:row>
      <xdr:rowOff>19050</xdr:rowOff>
    </xdr:to>
    <xdr:pic>
      <xdr:nvPicPr>
        <xdr:cNvPr id="13" name="图片 12">
          <a:extLst>
            <a:ext uri="{FF2B5EF4-FFF2-40B4-BE49-F238E27FC236}">
              <a16:creationId xmlns="" xmlns:a16="http://schemas.microsoft.com/office/drawing/2014/main" id="{F75FD405-0A00-436B-82BD-923AD6589FF5}"/>
            </a:ext>
          </a:extLst>
        </xdr:cNvPr>
        <xdr:cNvPicPr>
          <a:picLocks/>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5940425" y="9690100"/>
          <a:ext cx="5715000" cy="4445000"/>
        </a:xfrm>
        <a:prstGeom prst="rect">
          <a:avLst/>
        </a:prstGeom>
      </xdr:spPr>
    </xdr:pic>
    <xdr:clientData/>
  </xdr:twoCellAnchor>
  <xdr:twoCellAnchor editAs="oneCell">
    <xdr:from>
      <xdr:col>17</xdr:col>
      <xdr:colOff>444110</xdr:colOff>
      <xdr:row>2</xdr:row>
      <xdr:rowOff>13550</xdr:rowOff>
    </xdr:from>
    <xdr:to>
      <xdr:col>25</xdr:col>
      <xdr:colOff>663541</xdr:colOff>
      <xdr:row>26</xdr:row>
      <xdr:rowOff>113468</xdr:rowOff>
    </xdr:to>
    <xdr:pic>
      <xdr:nvPicPr>
        <xdr:cNvPr id="15" name="图片 14">
          <a:extLst>
            <a:ext uri="{FF2B5EF4-FFF2-40B4-BE49-F238E27FC236}">
              <a16:creationId xmlns="" xmlns:a16="http://schemas.microsoft.com/office/drawing/2014/main" id="{82471335-8BA0-483F-B3C6-28015AB9CF46}"/>
            </a:ext>
          </a:extLst>
        </xdr:cNvPr>
        <xdr:cNvPicPr>
          <a:picLocks/>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12064610" y="372138"/>
          <a:ext cx="5687902" cy="4402977"/>
        </a:xfrm>
        <a:prstGeom prst="rect">
          <a:avLst/>
        </a:prstGeom>
      </xdr:spPr>
    </xdr:pic>
    <xdr:clientData/>
  </xdr:twoCellAnchor>
  <xdr:twoCellAnchor editAs="oneCell">
    <xdr:from>
      <xdr:col>17</xdr:col>
      <xdr:colOff>465028</xdr:colOff>
      <xdr:row>26</xdr:row>
      <xdr:rowOff>170209</xdr:rowOff>
    </xdr:from>
    <xdr:to>
      <xdr:col>26</xdr:col>
      <xdr:colOff>901</xdr:colOff>
      <xdr:row>51</xdr:row>
      <xdr:rowOff>84722</xdr:rowOff>
    </xdr:to>
    <xdr:pic>
      <xdr:nvPicPr>
        <xdr:cNvPr id="17" name="图片 16">
          <a:extLst>
            <a:ext uri="{FF2B5EF4-FFF2-40B4-BE49-F238E27FC236}">
              <a16:creationId xmlns="" xmlns:a16="http://schemas.microsoft.com/office/drawing/2014/main" id="{68BB2048-17F7-4B6A-90F4-0894B7CAD438}"/>
            </a:ext>
          </a:extLst>
        </xdr:cNvPr>
        <xdr:cNvPicPr>
          <a:picLocks/>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12085528" y="4831856"/>
          <a:ext cx="5687902" cy="4396866"/>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35"/>
  <sheetViews>
    <sheetView tabSelected="1" topLeftCell="A25" zoomScaleSheetLayoutView="115" workbookViewId="0">
      <selection activeCell="E28" sqref="E28"/>
    </sheetView>
  </sheetViews>
  <sheetFormatPr defaultColWidth="9" defaultRowHeight="15.6"/>
  <cols>
    <col min="1" max="1" width="9.69921875" style="2" customWidth="1"/>
    <col min="2" max="2" width="71.69921875" style="2" customWidth="1"/>
    <col min="3" max="3" width="60.09765625" style="2" customWidth="1"/>
    <col min="4" max="4" width="16.5" style="2" customWidth="1"/>
    <col min="5" max="5" width="42.3984375" style="2" customWidth="1"/>
    <col min="6" max="24" width="9" style="2"/>
    <col min="25" max="25" width="7.09765625" style="2" customWidth="1"/>
    <col min="26" max="26" width="8.8984375" style="2" customWidth="1"/>
    <col min="27" max="31" width="9" style="2" hidden="1" customWidth="1"/>
    <col min="32" max="16384" width="9" style="2"/>
  </cols>
  <sheetData>
    <row r="1" spans="1:31" ht="31.8">
      <c r="A1" s="1"/>
      <c r="B1" s="53" t="s">
        <v>166</v>
      </c>
      <c r="C1" s="53"/>
      <c r="D1" s="53"/>
      <c r="E1" s="53"/>
      <c r="AA1" s="20"/>
      <c r="AB1" s="14"/>
      <c r="AC1" s="10"/>
      <c r="AD1" s="12"/>
      <c r="AE1" s="11"/>
    </row>
    <row r="2" spans="1:31" s="3" customFormat="1" ht="17.399999999999999">
      <c r="A2" s="54" t="s">
        <v>5</v>
      </c>
      <c r="B2" s="55"/>
      <c r="C2" s="18" t="s">
        <v>167</v>
      </c>
      <c r="D2" s="13" t="s">
        <v>168</v>
      </c>
      <c r="E2" s="16" t="s">
        <v>12</v>
      </c>
    </row>
    <row r="3" spans="1:31" s="3" customFormat="1" ht="17.399999999999999">
      <c r="A3" s="54" t="s">
        <v>6</v>
      </c>
      <c r="B3" s="55"/>
      <c r="C3" s="18" t="s">
        <v>14</v>
      </c>
      <c r="D3" s="19"/>
      <c r="E3" s="16"/>
    </row>
    <row r="4" spans="1:31" s="3" customFormat="1" ht="17.399999999999999">
      <c r="A4" s="54" t="s">
        <v>7</v>
      </c>
      <c r="B4" s="55"/>
      <c r="C4" s="18" t="s">
        <v>15</v>
      </c>
      <c r="D4" s="13" t="s">
        <v>8</v>
      </c>
      <c r="E4" s="17" t="s">
        <v>13</v>
      </c>
    </row>
    <row r="5" spans="1:31" s="3" customFormat="1" ht="17.399999999999999">
      <c r="A5" s="51" t="s">
        <v>9</v>
      </c>
      <c r="B5" s="52"/>
      <c r="C5" s="18" t="s">
        <v>11</v>
      </c>
      <c r="D5" s="13" t="s">
        <v>10</v>
      </c>
      <c r="E5" s="21">
        <v>44525</v>
      </c>
    </row>
    <row r="6" spans="1:31" s="4" customFormat="1" ht="31.2">
      <c r="A6" s="6" t="s">
        <v>0</v>
      </c>
      <c r="B6" s="15" t="s">
        <v>1</v>
      </c>
      <c r="C6" s="7" t="s">
        <v>2</v>
      </c>
      <c r="D6" s="8" t="s">
        <v>3</v>
      </c>
      <c r="E6" s="9" t="s">
        <v>4</v>
      </c>
    </row>
    <row r="7" spans="1:31" s="5" customFormat="1" ht="31.2">
      <c r="A7" s="20" t="s">
        <v>16</v>
      </c>
      <c r="B7" s="14" t="s">
        <v>17</v>
      </c>
      <c r="C7" s="10" t="s">
        <v>18</v>
      </c>
      <c r="D7" s="22" t="str">
        <f>HYPERLINK("#Q1!A1","Q1")</f>
        <v>Q1</v>
      </c>
      <c r="E7" s="11" t="s">
        <v>187</v>
      </c>
    </row>
    <row r="8" spans="1:31" ht="46.8">
      <c r="A8" s="20" t="s">
        <v>19</v>
      </c>
      <c r="B8" s="14" t="s">
        <v>20</v>
      </c>
      <c r="C8" s="10" t="s">
        <v>21</v>
      </c>
      <c r="D8" s="22" t="str">
        <f>HYPERLINK("#Q2!A1","Q2")</f>
        <v>Q2</v>
      </c>
      <c r="E8" s="11" t="s">
        <v>187</v>
      </c>
    </row>
    <row r="9" spans="1:31" ht="78">
      <c r="A9" s="20" t="s">
        <v>22</v>
      </c>
      <c r="B9" s="14" t="s">
        <v>169</v>
      </c>
      <c r="C9" s="10" t="s">
        <v>162</v>
      </c>
      <c r="D9" s="22" t="str">
        <f>HYPERLINK("#Q3!A1","Q3")</f>
        <v>Q3</v>
      </c>
      <c r="E9" s="11" t="s">
        <v>194</v>
      </c>
    </row>
    <row r="10" spans="1:31" ht="234">
      <c r="A10" s="20" t="s">
        <v>23</v>
      </c>
      <c r="B10" s="14" t="s">
        <v>24</v>
      </c>
      <c r="C10" s="10" t="s">
        <v>164</v>
      </c>
      <c r="D10" s="22" t="str">
        <f>HYPERLINK("#Q4!A1","Q4")</f>
        <v>Q4</v>
      </c>
      <c r="E10" s="11" t="s">
        <v>197</v>
      </c>
    </row>
    <row r="11" spans="1:31" ht="31.2">
      <c r="A11" s="20" t="s">
        <v>25</v>
      </c>
      <c r="B11" s="14" t="s">
        <v>170</v>
      </c>
      <c r="C11" s="10" t="s">
        <v>26</v>
      </c>
      <c r="D11" s="22" t="str">
        <f>HYPERLINK("#Q5!A1","Q5")</f>
        <v>Q5</v>
      </c>
      <c r="E11" s="11" t="s">
        <v>187</v>
      </c>
    </row>
    <row r="12" spans="1:31" ht="62.4">
      <c r="A12" s="20" t="s">
        <v>27</v>
      </c>
      <c r="B12" s="14" t="s">
        <v>28</v>
      </c>
      <c r="C12" s="10" t="s">
        <v>29</v>
      </c>
      <c r="D12" s="22" t="str">
        <f>HYPERLINK("#Q6!A1","Q6")</f>
        <v>Q6</v>
      </c>
      <c r="E12" s="11" t="s">
        <v>187</v>
      </c>
    </row>
    <row r="13" spans="1:31" ht="62.4">
      <c r="A13" s="20" t="s">
        <v>30</v>
      </c>
      <c r="B13" s="14" t="s">
        <v>31</v>
      </c>
      <c r="C13" s="10" t="s">
        <v>32</v>
      </c>
      <c r="D13" s="22" t="str">
        <f>HYPERLINK("#Q7!A1","Q7")</f>
        <v>Q7</v>
      </c>
      <c r="E13" s="11" t="s">
        <v>187</v>
      </c>
    </row>
    <row r="14" spans="1:31" ht="46.8">
      <c r="A14" s="20" t="s">
        <v>33</v>
      </c>
      <c r="B14" s="14" t="s">
        <v>34</v>
      </c>
      <c r="C14" s="10" t="s">
        <v>35</v>
      </c>
      <c r="D14" s="22" t="s">
        <v>163</v>
      </c>
      <c r="E14" s="11" t="s">
        <v>188</v>
      </c>
    </row>
    <row r="15" spans="1:31" ht="46.8">
      <c r="A15" s="20" t="s">
        <v>36</v>
      </c>
      <c r="B15" s="14" t="s">
        <v>37</v>
      </c>
      <c r="C15" s="10" t="s">
        <v>38</v>
      </c>
      <c r="D15" s="22" t="str">
        <f>HYPERLINK("#Q9!A1","Q9")</f>
        <v>Q9</v>
      </c>
      <c r="E15" s="11" t="s">
        <v>187</v>
      </c>
    </row>
    <row r="16" spans="1:31" ht="62.4">
      <c r="A16" s="20" t="s">
        <v>39</v>
      </c>
      <c r="B16" s="14" t="s">
        <v>40</v>
      </c>
      <c r="C16" s="10" t="s">
        <v>41</v>
      </c>
      <c r="D16" s="22" t="str">
        <f>HYPERLINK("#Q10!A1","Q10")</f>
        <v>Q10</v>
      </c>
      <c r="E16" s="11" t="s">
        <v>187</v>
      </c>
    </row>
    <row r="17" spans="1:5" ht="62.4">
      <c r="A17" s="20" t="s">
        <v>42</v>
      </c>
      <c r="B17" s="14" t="s">
        <v>43</v>
      </c>
      <c r="C17" s="10" t="s">
        <v>44</v>
      </c>
      <c r="D17" s="22" t="str">
        <f>HYPERLINK("#Q11!A1","Q11")</f>
        <v>Q11</v>
      </c>
      <c r="E17" s="11" t="s">
        <v>187</v>
      </c>
    </row>
    <row r="18" spans="1:5" ht="31.2">
      <c r="A18" s="20" t="s">
        <v>45</v>
      </c>
      <c r="B18" s="14" t="s">
        <v>46</v>
      </c>
      <c r="C18" s="10" t="s">
        <v>47</v>
      </c>
      <c r="D18" s="22" t="str">
        <f>HYPERLINK("#Q12!A1","Q12")</f>
        <v>Q12</v>
      </c>
      <c r="E18" s="11" t="s">
        <v>187</v>
      </c>
    </row>
    <row r="19" spans="1:5">
      <c r="A19" s="20" t="s">
        <v>48</v>
      </c>
      <c r="B19" s="14" t="s">
        <v>49</v>
      </c>
      <c r="C19" s="10" t="s">
        <v>50</v>
      </c>
      <c r="D19" s="22" t="str">
        <f>HYPERLINK("#Q13!A1","Q13")</f>
        <v>Q13</v>
      </c>
      <c r="E19" s="11" t="s">
        <v>196</v>
      </c>
    </row>
    <row r="20" spans="1:5" ht="46.8">
      <c r="A20" s="20" t="s">
        <v>51</v>
      </c>
      <c r="B20" s="14" t="s">
        <v>52</v>
      </c>
      <c r="C20" s="10" t="s">
        <v>53</v>
      </c>
      <c r="D20" s="22" t="str">
        <f>HYPERLINK("#Q14!A1","Q14")</f>
        <v>Q14</v>
      </c>
      <c r="E20" s="11" t="s">
        <v>189</v>
      </c>
    </row>
    <row r="21" spans="1:5" ht="62.4">
      <c r="A21" s="20" t="s">
        <v>54</v>
      </c>
      <c r="B21" s="14" t="s">
        <v>55</v>
      </c>
      <c r="C21" s="10" t="s">
        <v>172</v>
      </c>
      <c r="D21" s="22" t="str">
        <f>HYPERLINK("#Q15!A1","Q15")</f>
        <v>Q15</v>
      </c>
      <c r="E21" s="11" t="s">
        <v>189</v>
      </c>
    </row>
    <row r="22" spans="1:5" ht="171.6">
      <c r="A22" s="20" t="s">
        <v>56</v>
      </c>
      <c r="B22" s="14" t="s">
        <v>57</v>
      </c>
      <c r="C22" s="10" t="s">
        <v>173</v>
      </c>
      <c r="D22" s="22" t="str">
        <f>HYPERLINK("#Q16!A1","Q16")</f>
        <v>Q16</v>
      </c>
      <c r="E22" s="11" t="s">
        <v>195</v>
      </c>
    </row>
    <row r="23" spans="1:5" ht="46.8">
      <c r="A23" s="20" t="s">
        <v>58</v>
      </c>
      <c r="B23" s="14" t="s">
        <v>174</v>
      </c>
      <c r="C23" s="10" t="s">
        <v>59</v>
      </c>
      <c r="D23" s="22" t="str">
        <f>HYPERLINK("#Q17!A1","Q17")</f>
        <v>Q17</v>
      </c>
      <c r="E23" s="11" t="s">
        <v>189</v>
      </c>
    </row>
    <row r="24" spans="1:5" ht="78">
      <c r="A24" s="20" t="s">
        <v>60</v>
      </c>
      <c r="B24" s="14" t="s">
        <v>61</v>
      </c>
      <c r="C24" s="10" t="s">
        <v>165</v>
      </c>
      <c r="D24" s="22" t="str">
        <f>HYPERLINK("#Q18!A1","Q18")</f>
        <v>Q18</v>
      </c>
      <c r="E24" s="11" t="s">
        <v>189</v>
      </c>
    </row>
    <row r="25" spans="1:5" ht="31.2">
      <c r="A25" s="20" t="s">
        <v>62</v>
      </c>
      <c r="B25" s="14" t="s">
        <v>63</v>
      </c>
      <c r="C25" s="10" t="s">
        <v>175</v>
      </c>
      <c r="D25" s="22" t="s">
        <v>163</v>
      </c>
      <c r="E25" s="11" t="s">
        <v>190</v>
      </c>
    </row>
    <row r="26" spans="1:5" ht="46.8">
      <c r="A26" s="20" t="s">
        <v>64</v>
      </c>
      <c r="B26" s="14" t="s">
        <v>65</v>
      </c>
      <c r="C26" s="10" t="s">
        <v>176</v>
      </c>
      <c r="D26" s="22" t="str">
        <f>HYPERLINK("#Q20!A1","Q20")</f>
        <v>Q20</v>
      </c>
      <c r="E26" s="11" t="s">
        <v>191</v>
      </c>
    </row>
    <row r="27" spans="1:5" ht="46.8">
      <c r="A27" s="20" t="s">
        <v>66</v>
      </c>
      <c r="B27" s="14" t="s">
        <v>67</v>
      </c>
      <c r="C27" s="10" t="s">
        <v>177</v>
      </c>
      <c r="D27" s="22" t="s">
        <v>163</v>
      </c>
      <c r="E27" s="11" t="s">
        <v>190</v>
      </c>
    </row>
    <row r="28" spans="1:5" ht="31.2">
      <c r="A28" s="20" t="s">
        <v>68</v>
      </c>
      <c r="B28" s="14" t="s">
        <v>178</v>
      </c>
      <c r="C28" s="10" t="s">
        <v>179</v>
      </c>
      <c r="D28" s="22" t="str">
        <f>HYPERLINK("#Q22!A1","Q22")</f>
        <v>Q22</v>
      </c>
      <c r="E28" s="11" t="s">
        <v>198</v>
      </c>
    </row>
    <row r="29" spans="1:5" ht="62.4">
      <c r="A29" s="20" t="s">
        <v>69</v>
      </c>
      <c r="B29" s="14" t="s">
        <v>180</v>
      </c>
      <c r="C29" s="10" t="s">
        <v>70</v>
      </c>
      <c r="D29" s="22" t="str">
        <f>HYPERLINK("#Q23!A1","Q23")</f>
        <v>Q23</v>
      </c>
      <c r="E29" s="11" t="s">
        <v>187</v>
      </c>
    </row>
    <row r="30" spans="1:5" ht="62.4">
      <c r="A30" s="20" t="s">
        <v>71</v>
      </c>
      <c r="B30" s="14" t="s">
        <v>72</v>
      </c>
      <c r="C30" s="10" t="s">
        <v>181</v>
      </c>
      <c r="D30" s="22" t="str">
        <f>HYPERLINK("#Q24!A1","Q24")</f>
        <v>Q24</v>
      </c>
      <c r="E30" s="11" t="s">
        <v>187</v>
      </c>
    </row>
    <row r="31" spans="1:5" ht="46.8">
      <c r="A31" s="20" t="s">
        <v>73</v>
      </c>
      <c r="B31" s="14" t="s">
        <v>74</v>
      </c>
      <c r="C31" s="10" t="s">
        <v>75</v>
      </c>
      <c r="D31" s="22" t="str">
        <f>HYPERLINK("#Q25!A1","Q25")</f>
        <v>Q25</v>
      </c>
      <c r="E31" s="11" t="s">
        <v>192</v>
      </c>
    </row>
    <row r="32" spans="1:5" ht="46.8">
      <c r="A32" s="20" t="s">
        <v>76</v>
      </c>
      <c r="B32" s="14" t="s">
        <v>182</v>
      </c>
      <c r="C32" s="10" t="s">
        <v>77</v>
      </c>
      <c r="D32" s="22" t="str">
        <f>HYPERLINK("#Q26!A1","Q26")</f>
        <v>Q26</v>
      </c>
      <c r="E32" s="11" t="s">
        <v>189</v>
      </c>
    </row>
    <row r="33" spans="1:5" ht="31.2">
      <c r="A33" s="20" t="s">
        <v>78</v>
      </c>
      <c r="B33" s="14" t="s">
        <v>79</v>
      </c>
      <c r="C33" s="10" t="s">
        <v>183</v>
      </c>
      <c r="D33" s="22" t="str">
        <f>HYPERLINK("#Q27!A1","Q27")</f>
        <v>Q27</v>
      </c>
      <c r="E33" s="11" t="s">
        <v>192</v>
      </c>
    </row>
    <row r="34" spans="1:5" ht="62.4">
      <c r="A34" s="20" t="s">
        <v>80</v>
      </c>
      <c r="B34" s="14" t="s">
        <v>184</v>
      </c>
      <c r="C34" s="10" t="s">
        <v>185</v>
      </c>
      <c r="D34" s="22" t="str">
        <f>HYPERLINK("#Q28!A1","Q28")</f>
        <v>Q28</v>
      </c>
      <c r="E34" s="11" t="s">
        <v>193</v>
      </c>
    </row>
    <row r="35" spans="1:5" ht="62.4">
      <c r="A35" s="20" t="s">
        <v>81</v>
      </c>
      <c r="B35" s="14" t="s">
        <v>186</v>
      </c>
      <c r="C35" s="10" t="s">
        <v>35</v>
      </c>
      <c r="D35" s="22" t="s">
        <v>163</v>
      </c>
      <c r="E35" s="11" t="s">
        <v>189</v>
      </c>
    </row>
  </sheetData>
  <mergeCells count="5">
    <mergeCell ref="A5:B5"/>
    <mergeCell ref="B1:E1"/>
    <mergeCell ref="A4:B4"/>
    <mergeCell ref="A2:B2"/>
    <mergeCell ref="A3:B3"/>
  </mergeCells>
  <phoneticPr fontId="1" type="noConversion"/>
  <pageMargins left="0.51181102362204722" right="0.23622047244094491" top="0.6692913385826772" bottom="0.31496062992125984" header="0.31496062992125984" footer="0.27559055118110237"/>
  <pageSetup paperSize="9" scale="82" orientation="landscape"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
  <sheetViews>
    <sheetView workbookViewId="0"/>
  </sheetViews>
  <sheetFormatPr defaultRowHeight="15.6"/>
  <sheetData>
    <row r="2" spans="1:7">
      <c r="A2" t="s">
        <v>82</v>
      </c>
      <c r="G2" s="23" t="str">
        <f>HYPERLINK("#Summary!A2","返回")</f>
        <v>返回</v>
      </c>
    </row>
  </sheetData>
  <phoneticPr fontId="1" type="noConversion"/>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
  <sheetViews>
    <sheetView workbookViewId="0"/>
  </sheetViews>
  <sheetFormatPr defaultRowHeight="15.6"/>
  <sheetData>
    <row r="2" spans="1:7">
      <c r="A2" t="s">
        <v>83</v>
      </c>
      <c r="G2" s="23" t="str">
        <f>HYPERLINK("#Summary!A2","返回")</f>
        <v>返回</v>
      </c>
    </row>
  </sheetData>
  <phoneticPr fontId="1" type="noConversion"/>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
  <sheetViews>
    <sheetView workbookViewId="0">
      <selection activeCell="I13" sqref="I13"/>
    </sheetView>
  </sheetViews>
  <sheetFormatPr defaultRowHeight="15.6"/>
  <sheetData>
    <row r="2" spans="1:7">
      <c r="A2" t="s">
        <v>84</v>
      </c>
      <c r="G2" s="23" t="str">
        <f>HYPERLINK("#Summary!A2","返回")</f>
        <v>返回</v>
      </c>
    </row>
  </sheetData>
  <phoneticPr fontId="1" type="noConversion"/>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G33"/>
  <sheetViews>
    <sheetView workbookViewId="0"/>
  </sheetViews>
  <sheetFormatPr defaultColWidth="9" defaultRowHeight="14.4"/>
  <cols>
    <col min="1" max="1" width="4.3984375" style="24" customWidth="1"/>
    <col min="2" max="2" width="21.5" style="24" customWidth="1"/>
    <col min="3" max="3" width="17.19921875" style="24" customWidth="1"/>
    <col min="4" max="4" width="20.8984375" style="24" customWidth="1"/>
    <col min="5" max="5" width="26.8984375" style="24" customWidth="1"/>
    <col min="6" max="6" width="31.09765625" style="24" customWidth="1"/>
    <col min="7" max="8" width="22.8984375" style="24" customWidth="1"/>
    <col min="9" max="26" width="9" style="24"/>
    <col min="27" max="27" width="13.09765625" style="24" hidden="1" customWidth="1"/>
    <col min="28" max="28" width="20.19921875" style="24" hidden="1" customWidth="1"/>
    <col min="29" max="29" width="24.09765625" style="24" hidden="1" customWidth="1"/>
    <col min="30" max="31" width="24" style="24" hidden="1" customWidth="1"/>
    <col min="32" max="32" width="17" style="24" hidden="1" customWidth="1"/>
    <col min="33" max="33" width="0" style="24" hidden="1" customWidth="1"/>
    <col min="34" max="16384" width="9" style="24"/>
  </cols>
  <sheetData>
    <row r="1" spans="2:33" ht="22.8">
      <c r="B1" s="73" t="s">
        <v>161</v>
      </c>
      <c r="C1" s="73"/>
      <c r="D1" s="73"/>
      <c r="E1" s="73"/>
      <c r="F1" s="73"/>
      <c r="G1" s="73"/>
      <c r="H1" s="73"/>
      <c r="AA1" s="32"/>
      <c r="AB1" s="61"/>
      <c r="AC1" s="62"/>
      <c r="AD1" s="63"/>
      <c r="AE1" s="56"/>
      <c r="AF1" s="56"/>
      <c r="AG1" s="56"/>
    </row>
    <row r="2" spans="2:33" ht="15.6">
      <c r="B2" s="70" t="s">
        <v>160</v>
      </c>
      <c r="C2" s="72" t="s">
        <v>120</v>
      </c>
      <c r="D2" s="72"/>
      <c r="E2" s="72"/>
      <c r="F2" s="72" t="s">
        <v>171</v>
      </c>
      <c r="G2" s="72"/>
      <c r="H2" s="72"/>
      <c r="AA2" s="35"/>
      <c r="AB2" s="57" t="s">
        <v>159</v>
      </c>
      <c r="AC2" s="58"/>
      <c r="AD2" s="34"/>
      <c r="AE2" s="33"/>
      <c r="AF2" s="59" t="s">
        <v>159</v>
      </c>
      <c r="AG2" s="60"/>
    </row>
    <row r="3" spans="2:33" ht="31.2">
      <c r="B3" s="71"/>
      <c r="C3" s="72" t="s">
        <v>157</v>
      </c>
      <c r="D3" s="72"/>
      <c r="E3" s="49" t="s">
        <v>158</v>
      </c>
      <c r="F3" s="49" t="s">
        <v>158</v>
      </c>
      <c r="G3" s="72" t="s">
        <v>157</v>
      </c>
      <c r="H3" s="72"/>
      <c r="AA3" s="35"/>
      <c r="AB3" s="57" t="s">
        <v>156</v>
      </c>
      <c r="AC3" s="58"/>
      <c r="AD3" s="34" t="s">
        <v>154</v>
      </c>
      <c r="AE3" s="33"/>
      <c r="AF3" s="59" t="s">
        <v>156</v>
      </c>
      <c r="AG3" s="60"/>
    </row>
    <row r="4" spans="2:33" ht="18" customHeight="1">
      <c r="B4" s="32" t="s">
        <v>155</v>
      </c>
      <c r="C4" s="61" t="s">
        <v>124</v>
      </c>
      <c r="D4" s="62"/>
      <c r="E4" s="63"/>
      <c r="F4" s="56" t="s">
        <v>123</v>
      </c>
      <c r="G4" s="56"/>
      <c r="H4" s="56"/>
      <c r="AA4" s="35"/>
      <c r="AB4" s="57" t="s">
        <v>153</v>
      </c>
      <c r="AC4" s="58"/>
      <c r="AD4" s="34" t="s">
        <v>154</v>
      </c>
      <c r="AE4" s="33"/>
      <c r="AF4" s="59" t="s">
        <v>153</v>
      </c>
      <c r="AG4" s="60"/>
    </row>
    <row r="5" spans="2:33" ht="18" customHeight="1">
      <c r="B5" s="35"/>
      <c r="C5" s="57" t="s">
        <v>128</v>
      </c>
      <c r="D5" s="58"/>
      <c r="E5" s="34" t="s">
        <v>127</v>
      </c>
      <c r="F5" s="33">
        <v>3.12</v>
      </c>
      <c r="G5" s="59" t="s">
        <v>126</v>
      </c>
      <c r="H5" s="60"/>
      <c r="AA5" s="36"/>
      <c r="AB5" s="36"/>
      <c r="AC5" s="36"/>
      <c r="AD5" s="36"/>
      <c r="AE5" s="36"/>
      <c r="AF5" s="36"/>
      <c r="AG5" s="36"/>
    </row>
    <row r="6" spans="2:33" ht="18" customHeight="1">
      <c r="B6" s="32" t="s">
        <v>152</v>
      </c>
      <c r="C6" s="61" t="s">
        <v>129</v>
      </c>
      <c r="D6" s="62"/>
      <c r="E6" s="63"/>
      <c r="F6" s="56" t="s">
        <v>129</v>
      </c>
      <c r="G6" s="56"/>
      <c r="H6" s="56"/>
      <c r="AA6" s="36"/>
      <c r="AB6" s="36"/>
      <c r="AC6" s="36"/>
      <c r="AD6" s="36"/>
      <c r="AE6" s="36"/>
      <c r="AF6" s="36"/>
      <c r="AG6" s="36"/>
    </row>
    <row r="7" spans="2:33" ht="18" customHeight="1">
      <c r="B7" s="35"/>
      <c r="C7" s="57" t="s">
        <v>133</v>
      </c>
      <c r="D7" s="58"/>
      <c r="E7" s="34" t="s">
        <v>132</v>
      </c>
      <c r="F7" s="33">
        <v>3</v>
      </c>
      <c r="G7" s="59" t="s">
        <v>131</v>
      </c>
      <c r="H7" s="60"/>
      <c r="AA7" s="48" t="s">
        <v>151</v>
      </c>
      <c r="AB7" s="47"/>
      <c r="AC7" s="47"/>
      <c r="AD7" s="47"/>
      <c r="AE7" s="47"/>
      <c r="AF7" s="46"/>
      <c r="AG7" s="36"/>
    </row>
    <row r="8" spans="2:33" ht="18" customHeight="1">
      <c r="B8" s="32" t="s">
        <v>150</v>
      </c>
      <c r="C8" s="61" t="s">
        <v>129</v>
      </c>
      <c r="D8" s="62"/>
      <c r="E8" s="63"/>
      <c r="F8" s="56" t="s">
        <v>129</v>
      </c>
      <c r="G8" s="56"/>
      <c r="H8" s="56"/>
      <c r="AA8" s="45" t="s">
        <v>121</v>
      </c>
      <c r="AB8" s="44" t="s">
        <v>120</v>
      </c>
      <c r="AC8" s="43"/>
      <c r="AD8" s="42" t="s">
        <v>119</v>
      </c>
      <c r="AE8" s="41"/>
      <c r="AF8" s="40" t="s">
        <v>118</v>
      </c>
      <c r="AG8" s="36"/>
    </row>
    <row r="9" spans="2:33" ht="18" customHeight="1">
      <c r="B9" s="35"/>
      <c r="C9" s="57" t="s">
        <v>137</v>
      </c>
      <c r="D9" s="58"/>
      <c r="E9" s="34" t="s">
        <v>136</v>
      </c>
      <c r="F9" s="33">
        <v>7.75</v>
      </c>
      <c r="G9" s="59" t="s">
        <v>135</v>
      </c>
      <c r="H9" s="60"/>
      <c r="AA9" s="39"/>
      <c r="AB9" s="37"/>
      <c r="AC9" s="39"/>
      <c r="AD9" s="37"/>
      <c r="AE9" s="38"/>
      <c r="AF9" s="37"/>
      <c r="AG9" s="36"/>
    </row>
    <row r="10" spans="2:33" ht="18" customHeight="1">
      <c r="B10" s="32" t="s">
        <v>149</v>
      </c>
      <c r="C10" s="61" t="s">
        <v>129</v>
      </c>
      <c r="D10" s="62"/>
      <c r="E10" s="63"/>
      <c r="F10" s="56" t="s">
        <v>129</v>
      </c>
      <c r="G10" s="56"/>
      <c r="H10" s="56"/>
      <c r="AA10" s="31" t="s">
        <v>122</v>
      </c>
      <c r="AB10" s="30"/>
      <c r="AC10" s="30"/>
      <c r="AD10" s="30"/>
      <c r="AE10" s="30"/>
      <c r="AF10" s="29"/>
      <c r="AG10" s="36"/>
    </row>
    <row r="11" spans="2:33" ht="18" customHeight="1">
      <c r="B11" s="35"/>
      <c r="C11" s="57" t="s">
        <v>133</v>
      </c>
      <c r="D11" s="58"/>
      <c r="E11" s="34" t="s">
        <v>132</v>
      </c>
      <c r="F11" s="33">
        <v>3</v>
      </c>
      <c r="G11" s="59" t="s">
        <v>131</v>
      </c>
      <c r="H11" s="60"/>
      <c r="AA11" s="70" t="s">
        <v>121</v>
      </c>
      <c r="AB11" s="66" t="s">
        <v>120</v>
      </c>
      <c r="AC11" s="67"/>
      <c r="AD11" s="64" t="s">
        <v>119</v>
      </c>
      <c r="AE11" s="65"/>
      <c r="AF11" s="68" t="s">
        <v>118</v>
      </c>
      <c r="AG11" s="36"/>
    </row>
    <row r="12" spans="2:33" ht="18" customHeight="1">
      <c r="B12" s="32" t="s">
        <v>148</v>
      </c>
      <c r="C12" s="61" t="s">
        <v>129</v>
      </c>
      <c r="D12" s="62"/>
      <c r="E12" s="63"/>
      <c r="F12" s="56" t="s">
        <v>129</v>
      </c>
      <c r="G12" s="56"/>
      <c r="H12" s="56"/>
      <c r="AA12" s="71"/>
      <c r="AB12" s="28" t="s">
        <v>117</v>
      </c>
      <c r="AC12" s="28" t="s">
        <v>116</v>
      </c>
      <c r="AD12" s="28" t="s">
        <v>117</v>
      </c>
      <c r="AE12" s="28" t="s">
        <v>116</v>
      </c>
      <c r="AF12" s="69"/>
      <c r="AG12" s="36"/>
    </row>
    <row r="13" spans="2:33" ht="18" customHeight="1">
      <c r="B13" s="35"/>
      <c r="C13" s="57" t="s">
        <v>147</v>
      </c>
      <c r="D13" s="58"/>
      <c r="E13" s="34" t="s">
        <v>141</v>
      </c>
      <c r="F13" s="33">
        <v>8.82</v>
      </c>
      <c r="G13" s="59" t="s">
        <v>146</v>
      </c>
      <c r="H13" s="60"/>
      <c r="AG13" s="36"/>
    </row>
    <row r="14" spans="2:33" ht="18" customHeight="1">
      <c r="B14" s="35"/>
      <c r="C14" s="57" t="s">
        <v>145</v>
      </c>
      <c r="D14" s="58"/>
      <c r="E14" s="34" t="s">
        <v>144</v>
      </c>
      <c r="F14" s="50">
        <v>7</v>
      </c>
      <c r="G14" s="74" t="s">
        <v>143</v>
      </c>
      <c r="H14" s="60"/>
      <c r="AA14" s="27"/>
      <c r="AB14" s="25"/>
      <c r="AC14" s="25"/>
      <c r="AD14" s="26"/>
      <c r="AE14" s="26"/>
      <c r="AF14" s="25"/>
      <c r="AG14" s="36"/>
    </row>
    <row r="15" spans="2:33" ht="18" customHeight="1">
      <c r="B15" s="35"/>
      <c r="C15" s="57" t="s">
        <v>142</v>
      </c>
      <c r="D15" s="58"/>
      <c r="E15" s="34" t="s">
        <v>141</v>
      </c>
      <c r="F15" s="33">
        <v>8.4600000000000009</v>
      </c>
      <c r="G15" s="59" t="s">
        <v>140</v>
      </c>
      <c r="H15" s="60"/>
    </row>
    <row r="16" spans="2:33" ht="18" customHeight="1">
      <c r="B16" s="32" t="s">
        <v>139</v>
      </c>
      <c r="C16" s="61" t="s">
        <v>129</v>
      </c>
      <c r="D16" s="62"/>
      <c r="E16" s="63"/>
      <c r="F16" s="56" t="s">
        <v>129</v>
      </c>
      <c r="G16" s="56"/>
      <c r="H16" s="56"/>
    </row>
    <row r="17" spans="2:8" ht="18" customHeight="1">
      <c r="B17" s="35"/>
      <c r="C17" s="57" t="s">
        <v>133</v>
      </c>
      <c r="D17" s="58"/>
      <c r="E17" s="34" t="s">
        <v>132</v>
      </c>
      <c r="F17" s="33">
        <v>3</v>
      </c>
      <c r="G17" s="59" t="s">
        <v>131</v>
      </c>
      <c r="H17" s="60"/>
    </row>
    <row r="18" spans="2:8" ht="18" customHeight="1">
      <c r="B18" s="32" t="s">
        <v>138</v>
      </c>
      <c r="C18" s="61" t="s">
        <v>129</v>
      </c>
      <c r="D18" s="62"/>
      <c r="E18" s="63"/>
      <c r="F18" s="56" t="s">
        <v>129</v>
      </c>
      <c r="G18" s="56"/>
      <c r="H18" s="56"/>
    </row>
    <row r="19" spans="2:8" ht="18" customHeight="1">
      <c r="B19" s="35"/>
      <c r="C19" s="57" t="s">
        <v>137</v>
      </c>
      <c r="D19" s="58"/>
      <c r="E19" s="34" t="s">
        <v>136</v>
      </c>
      <c r="F19" s="33">
        <v>8.1199999999999992</v>
      </c>
      <c r="G19" s="59" t="s">
        <v>135</v>
      </c>
      <c r="H19" s="60"/>
    </row>
    <row r="20" spans="2:8" ht="18" customHeight="1">
      <c r="B20" s="32" t="s">
        <v>134</v>
      </c>
      <c r="C20" s="61" t="s">
        <v>129</v>
      </c>
      <c r="D20" s="62"/>
      <c r="E20" s="63"/>
      <c r="F20" s="56" t="s">
        <v>129</v>
      </c>
      <c r="G20" s="56"/>
      <c r="H20" s="56"/>
    </row>
    <row r="21" spans="2:8" ht="18" customHeight="1">
      <c r="B21" s="35"/>
      <c r="C21" s="57" t="s">
        <v>133</v>
      </c>
      <c r="D21" s="58"/>
      <c r="E21" s="34" t="s">
        <v>132</v>
      </c>
      <c r="F21" s="33">
        <v>3</v>
      </c>
      <c r="G21" s="59" t="s">
        <v>131</v>
      </c>
      <c r="H21" s="60"/>
    </row>
    <row r="22" spans="2:8" ht="18" customHeight="1">
      <c r="B22" s="32" t="s">
        <v>130</v>
      </c>
      <c r="C22" s="61" t="s">
        <v>129</v>
      </c>
      <c r="D22" s="62"/>
      <c r="E22" s="63"/>
      <c r="F22" s="56" t="s">
        <v>129</v>
      </c>
      <c r="G22" s="56"/>
      <c r="H22" s="56"/>
    </row>
    <row r="23" spans="2:8" ht="18" customHeight="1">
      <c r="B23" s="35"/>
      <c r="C23" s="57" t="s">
        <v>128</v>
      </c>
      <c r="D23" s="58"/>
      <c r="E23" s="34" t="s">
        <v>127</v>
      </c>
      <c r="F23" s="33">
        <v>3.12</v>
      </c>
      <c r="G23" s="59" t="s">
        <v>126</v>
      </c>
      <c r="H23" s="60"/>
    </row>
    <row r="24" spans="2:8" ht="18" customHeight="1">
      <c r="B24" s="32" t="s">
        <v>125</v>
      </c>
      <c r="C24" s="61" t="s">
        <v>124</v>
      </c>
      <c r="D24" s="62"/>
      <c r="E24" s="63"/>
      <c r="F24" s="56" t="s">
        <v>123</v>
      </c>
      <c r="G24" s="56"/>
      <c r="H24" s="56"/>
    </row>
    <row r="28" spans="2:8" ht="17.399999999999999">
      <c r="B28" s="31" t="s">
        <v>122</v>
      </c>
      <c r="C28" s="30"/>
      <c r="D28" s="30"/>
      <c r="E28" s="30"/>
      <c r="F28" s="30"/>
      <c r="G28" s="29"/>
    </row>
    <row r="29" spans="2:8" ht="15.6">
      <c r="B29" s="70" t="s">
        <v>121</v>
      </c>
      <c r="C29" s="66" t="s">
        <v>120</v>
      </c>
      <c r="D29" s="67"/>
      <c r="E29" s="64" t="s">
        <v>171</v>
      </c>
      <c r="F29" s="65"/>
      <c r="G29" s="68" t="s">
        <v>118</v>
      </c>
    </row>
    <row r="30" spans="2:8" ht="31.2">
      <c r="B30" s="71"/>
      <c r="C30" s="28" t="s">
        <v>117</v>
      </c>
      <c r="D30" s="28" t="s">
        <v>116</v>
      </c>
      <c r="E30" s="28" t="s">
        <v>117</v>
      </c>
      <c r="F30" s="28" t="s">
        <v>116</v>
      </c>
      <c r="G30" s="69"/>
    </row>
    <row r="31" spans="2:8" ht="15.6">
      <c r="B31" s="27" t="s">
        <v>115</v>
      </c>
      <c r="C31" s="25" t="s">
        <v>109</v>
      </c>
      <c r="D31" s="25" t="s">
        <v>107</v>
      </c>
      <c r="E31" s="26" t="s">
        <v>108</v>
      </c>
      <c r="F31" s="26" t="s">
        <v>107</v>
      </c>
      <c r="G31" s="25" t="s">
        <v>114</v>
      </c>
    </row>
    <row r="32" spans="2:8" ht="15.6">
      <c r="B32" s="27" t="s">
        <v>113</v>
      </c>
      <c r="C32" s="25" t="s">
        <v>109</v>
      </c>
      <c r="D32" s="25" t="s">
        <v>107</v>
      </c>
      <c r="E32" s="26" t="s">
        <v>112</v>
      </c>
      <c r="F32" s="26" t="s">
        <v>107</v>
      </c>
      <c r="G32" s="25" t="s">
        <v>111</v>
      </c>
    </row>
    <row r="33" spans="2:7" ht="15.6">
      <c r="B33" s="27" t="s">
        <v>110</v>
      </c>
      <c r="C33" s="25" t="s">
        <v>109</v>
      </c>
      <c r="D33" s="25" t="s">
        <v>107</v>
      </c>
      <c r="E33" s="26" t="s">
        <v>108</v>
      </c>
      <c r="F33" s="26" t="s">
        <v>107</v>
      </c>
      <c r="G33" s="25" t="s">
        <v>106</v>
      </c>
    </row>
  </sheetData>
  <mergeCells count="64">
    <mergeCell ref="B29:B30"/>
    <mergeCell ref="C29:D29"/>
    <mergeCell ref="E29:F29"/>
    <mergeCell ref="G29:G30"/>
    <mergeCell ref="C22:E22"/>
    <mergeCell ref="F22:H22"/>
    <mergeCell ref="C23:D23"/>
    <mergeCell ref="G23:H23"/>
    <mergeCell ref="C24:E24"/>
    <mergeCell ref="F24:H24"/>
    <mergeCell ref="C19:D19"/>
    <mergeCell ref="G19:H19"/>
    <mergeCell ref="C20:E20"/>
    <mergeCell ref="F20:H20"/>
    <mergeCell ref="C21:D21"/>
    <mergeCell ref="G21:H21"/>
    <mergeCell ref="C16:E16"/>
    <mergeCell ref="F16:H16"/>
    <mergeCell ref="C17:D17"/>
    <mergeCell ref="G17:H17"/>
    <mergeCell ref="C18:E18"/>
    <mergeCell ref="F18:H18"/>
    <mergeCell ref="C13:D13"/>
    <mergeCell ref="G13:H13"/>
    <mergeCell ref="C14:D14"/>
    <mergeCell ref="G14:H14"/>
    <mergeCell ref="C15:D15"/>
    <mergeCell ref="G15:H15"/>
    <mergeCell ref="C10:E10"/>
    <mergeCell ref="F10:H10"/>
    <mergeCell ref="C11:D11"/>
    <mergeCell ref="G11:H11"/>
    <mergeCell ref="C12:E12"/>
    <mergeCell ref="F12:H12"/>
    <mergeCell ref="C8:E8"/>
    <mergeCell ref="F8:H8"/>
    <mergeCell ref="C6:E6"/>
    <mergeCell ref="F6:H6"/>
    <mergeCell ref="C9:D9"/>
    <mergeCell ref="G9:H9"/>
    <mergeCell ref="C4:E4"/>
    <mergeCell ref="F4:H4"/>
    <mergeCell ref="C5:D5"/>
    <mergeCell ref="G5:H5"/>
    <mergeCell ref="C7:D7"/>
    <mergeCell ref="G7:H7"/>
    <mergeCell ref="C3:D3"/>
    <mergeCell ref="G3:H3"/>
    <mergeCell ref="B1:H1"/>
    <mergeCell ref="B2:B3"/>
    <mergeCell ref="F2:H2"/>
    <mergeCell ref="C2:E2"/>
    <mergeCell ref="AD11:AE11"/>
    <mergeCell ref="AB11:AC11"/>
    <mergeCell ref="AF11:AF12"/>
    <mergeCell ref="AA11:AA12"/>
    <mergeCell ref="AF4:AG4"/>
    <mergeCell ref="AB4:AC4"/>
    <mergeCell ref="AE1:AG1"/>
    <mergeCell ref="AB2:AC2"/>
    <mergeCell ref="AF2:AG2"/>
    <mergeCell ref="AB3:AC3"/>
    <mergeCell ref="AF3:AG3"/>
    <mergeCell ref="AB1:AD1"/>
  </mergeCells>
  <phoneticPr fontId="1" type="noConversion"/>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
  <sheetViews>
    <sheetView workbookViewId="0">
      <selection activeCell="K17" sqref="K17"/>
    </sheetView>
  </sheetViews>
  <sheetFormatPr defaultRowHeight="15.6"/>
  <sheetData>
    <row r="2" spans="1:7">
      <c r="A2" t="s">
        <v>85</v>
      </c>
      <c r="G2" s="23" t="str">
        <f>HYPERLINK("#Summary!A2","返回")</f>
        <v>返回</v>
      </c>
    </row>
  </sheetData>
  <phoneticPr fontId="1" type="noConversion"/>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
  <sheetViews>
    <sheetView workbookViewId="0"/>
  </sheetViews>
  <sheetFormatPr defaultRowHeight="15.6"/>
  <sheetData>
    <row r="2" spans="1:7">
      <c r="A2" t="s">
        <v>86</v>
      </c>
      <c r="G2" s="23" t="str">
        <f>HYPERLINK("#Summary!A2","返回")</f>
        <v>返回</v>
      </c>
    </row>
  </sheetData>
  <phoneticPr fontId="1" type="noConversion"/>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
  <sheetViews>
    <sheetView workbookViewId="0"/>
  </sheetViews>
  <sheetFormatPr defaultRowHeight="15.6"/>
  <sheetData>
    <row r="2" spans="1:7">
      <c r="A2" t="s">
        <v>87</v>
      </c>
      <c r="G2" s="23" t="str">
        <f>HYPERLINK("#Summary!A2","返回")</f>
        <v>返回</v>
      </c>
    </row>
  </sheetData>
  <phoneticPr fontId="1" type="noConversion"/>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
  <sheetViews>
    <sheetView workbookViewId="0"/>
  </sheetViews>
  <sheetFormatPr defaultRowHeight="15.6"/>
  <sheetData>
    <row r="2" spans="1:7">
      <c r="A2" t="s">
        <v>88</v>
      </c>
      <c r="G2" s="23" t="str">
        <f>HYPERLINK("#Summary!A2","返回")</f>
        <v>返回</v>
      </c>
    </row>
  </sheetData>
  <phoneticPr fontId="1" type="noConversion"/>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
  <sheetViews>
    <sheetView topLeftCell="A19" workbookViewId="0"/>
  </sheetViews>
  <sheetFormatPr defaultRowHeight="15.6"/>
  <sheetData>
    <row r="2" spans="1:7">
      <c r="A2" t="s">
        <v>89</v>
      </c>
      <c r="G2" s="23" t="str">
        <f>HYPERLINK("#Summary!A2","返回")</f>
        <v>返回</v>
      </c>
    </row>
  </sheetData>
  <phoneticPr fontId="1" type="noConversion"/>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
  <sheetViews>
    <sheetView workbookViewId="0"/>
  </sheetViews>
  <sheetFormatPr defaultRowHeight="15.6"/>
  <sheetData>
    <row r="2" spans="1:7">
      <c r="A2" t="s">
        <v>90</v>
      </c>
      <c r="G2" s="23" t="str">
        <f>HYPERLINK("#Summary!A2","返回")</f>
        <v>返回</v>
      </c>
    </row>
  </sheetData>
  <phoneticPr fontId="1" type="noConversion"/>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
  <sheetViews>
    <sheetView workbookViewId="0"/>
  </sheetViews>
  <sheetFormatPr defaultRowHeight="15.6"/>
  <sheetData>
    <row r="2" spans="1:7">
      <c r="A2" t="s">
        <v>91</v>
      </c>
      <c r="G2" s="23" t="str">
        <f>HYPERLINK("#Summary!A2","返回")</f>
        <v>返回</v>
      </c>
    </row>
  </sheetData>
  <phoneticPr fontId="1" type="noConversion"/>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
  <sheetViews>
    <sheetView workbookViewId="0"/>
  </sheetViews>
  <sheetFormatPr defaultRowHeight="15.6"/>
  <sheetData>
    <row r="2" spans="1:7">
      <c r="A2" t="s">
        <v>92</v>
      </c>
      <c r="G2" s="23" t="str">
        <f>HYPERLINK("#Summary!A2","返回")</f>
        <v>返回</v>
      </c>
    </row>
  </sheetData>
  <phoneticPr fontId="1" type="noConversion"/>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
  <sheetViews>
    <sheetView workbookViewId="0"/>
  </sheetViews>
  <sheetFormatPr defaultRowHeight="15.6"/>
  <sheetData>
    <row r="2" spans="1:7">
      <c r="A2" t="s">
        <v>93</v>
      </c>
      <c r="G2" s="23" t="str">
        <f>HYPERLINK("#Summary!A2","返回")</f>
        <v>返回</v>
      </c>
    </row>
  </sheetData>
  <phoneticPr fontId="1" type="noConversion"/>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
  <sheetViews>
    <sheetView workbookViewId="0"/>
  </sheetViews>
  <sheetFormatPr defaultRowHeight="15.6"/>
  <sheetData>
    <row r="2" spans="1:7">
      <c r="A2" t="s">
        <v>94</v>
      </c>
      <c r="G2" s="23" t="str">
        <f>HYPERLINK("#Summary!A2","返回")</f>
        <v>返回</v>
      </c>
    </row>
  </sheetData>
  <phoneticPr fontId="1" type="noConversion"/>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
  <sheetViews>
    <sheetView workbookViewId="0"/>
  </sheetViews>
  <sheetFormatPr defaultRowHeight="15.6"/>
  <sheetData>
    <row r="2" spans="1:7">
      <c r="A2" t="s">
        <v>95</v>
      </c>
      <c r="G2" s="23" t="str">
        <f>HYPERLINK("#Summary!A2","返回")</f>
        <v>返回</v>
      </c>
    </row>
  </sheetData>
  <phoneticPr fontId="1" type="noConversion"/>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
  <sheetViews>
    <sheetView workbookViewId="0"/>
  </sheetViews>
  <sheetFormatPr defaultRowHeight="15.6"/>
  <sheetData>
    <row r="2" spans="1:7">
      <c r="A2" t="s">
        <v>96</v>
      </c>
      <c r="G2" s="23" t="str">
        <f>HYPERLINK("#Summary!A2","返回")</f>
        <v>返回</v>
      </c>
    </row>
  </sheetData>
  <phoneticPr fontId="1" type="noConversion"/>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
  <sheetViews>
    <sheetView topLeftCell="A16" workbookViewId="0">
      <selection activeCell="L43" sqref="L43"/>
    </sheetView>
  </sheetViews>
  <sheetFormatPr defaultRowHeight="15.6"/>
  <sheetData>
    <row r="2" spans="1:7">
      <c r="A2" t="s">
        <v>97</v>
      </c>
      <c r="G2" s="23" t="str">
        <f>HYPERLINK("#Summary!A2","返回")</f>
        <v>返回</v>
      </c>
    </row>
  </sheetData>
  <phoneticPr fontId="1" type="noConversion"/>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
  <sheetViews>
    <sheetView workbookViewId="0"/>
  </sheetViews>
  <sheetFormatPr defaultRowHeight="15.6"/>
  <sheetData>
    <row r="2" spans="1:7">
      <c r="A2" t="s">
        <v>98</v>
      </c>
      <c r="G2" s="23" t="str">
        <f>HYPERLINK("#Summary!A2","返回")</f>
        <v>返回</v>
      </c>
    </row>
  </sheetData>
  <phoneticPr fontId="1" type="noConversion"/>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
  <sheetViews>
    <sheetView workbookViewId="0"/>
  </sheetViews>
  <sheetFormatPr defaultRowHeight="15.6"/>
  <sheetData>
    <row r="2" spans="1:7">
      <c r="A2" t="s">
        <v>99</v>
      </c>
      <c r="G2" s="23" t="str">
        <f>HYPERLINK("#Summary!A2","返回")</f>
        <v>返回</v>
      </c>
    </row>
  </sheetData>
  <phoneticPr fontId="1" type="noConversion"/>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
  <sheetViews>
    <sheetView workbookViewId="0"/>
  </sheetViews>
  <sheetFormatPr defaultRowHeight="15.6"/>
  <sheetData>
    <row r="2" spans="1:7">
      <c r="A2" t="s">
        <v>100</v>
      </c>
      <c r="G2" s="23" t="str">
        <f>HYPERLINK("#Summary!A2","返回")</f>
        <v>返回</v>
      </c>
    </row>
  </sheetData>
  <phoneticPr fontId="1" type="noConversion"/>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
  <sheetViews>
    <sheetView workbookViewId="0"/>
  </sheetViews>
  <sheetFormatPr defaultRowHeight="15.6"/>
  <sheetData>
    <row r="2" spans="1:7">
      <c r="A2" t="s">
        <v>101</v>
      </c>
      <c r="G2" s="23" t="str">
        <f>HYPERLINK("#Summary!A2","返回")</f>
        <v>返回</v>
      </c>
    </row>
  </sheetData>
  <phoneticPr fontId="1" type="noConversion"/>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
  <sheetViews>
    <sheetView workbookViewId="0"/>
  </sheetViews>
  <sheetFormatPr defaultRowHeight="15.6"/>
  <sheetData>
    <row r="2" spans="1:7">
      <c r="A2" t="s">
        <v>102</v>
      </c>
      <c r="G2" s="23" t="str">
        <f>HYPERLINK("#Summary!A2","返回")</f>
        <v>返回</v>
      </c>
    </row>
  </sheetData>
  <phoneticPr fontId="1" type="noConversion"/>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
  <sheetViews>
    <sheetView workbookViewId="0"/>
  </sheetViews>
  <sheetFormatPr defaultRowHeight="15.6"/>
  <sheetData>
    <row r="2" spans="1:7">
      <c r="A2" t="s">
        <v>103</v>
      </c>
      <c r="G2" s="23" t="str">
        <f>HYPERLINK("#Summary!A2","返回")</f>
        <v>返回</v>
      </c>
    </row>
  </sheetData>
  <phoneticPr fontId="1" type="noConversion"/>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
  <sheetViews>
    <sheetView workbookViewId="0"/>
  </sheetViews>
  <sheetFormatPr defaultRowHeight="15.6"/>
  <sheetData>
    <row r="2" spans="1:7">
      <c r="A2" t="s">
        <v>104</v>
      </c>
      <c r="G2" s="23" t="str">
        <f>HYPERLINK("#Summary!A2","返回")</f>
        <v>返回</v>
      </c>
    </row>
  </sheetData>
  <phoneticPr fontId="1" type="noConversion"/>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
  <sheetViews>
    <sheetView topLeftCell="A13" zoomScale="80" zoomScaleNormal="80" workbookViewId="0"/>
  </sheetViews>
  <sheetFormatPr defaultRowHeight="15.6"/>
  <sheetData>
    <row r="2" spans="1:7">
      <c r="A2" t="s">
        <v>105</v>
      </c>
      <c r="G2" s="23" t="str">
        <f>HYPERLINK("#Summary!A2","返回")</f>
        <v>返回</v>
      </c>
    </row>
  </sheetData>
  <phoneticPr fontId="1" type="noConversion"/>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26</vt:i4>
      </vt:variant>
      <vt:variant>
        <vt:lpstr>Named Ranges</vt:lpstr>
      </vt:variant>
      <vt:variant>
        <vt:i4>1</vt:i4>
      </vt:variant>
    </vt:vector>
  </HeadingPairs>
  <TitlesOfParts>
    <vt:vector size="27" baseType="lpstr">
      <vt:lpstr>Summary</vt:lpstr>
      <vt:lpstr>Q1</vt:lpstr>
      <vt:lpstr>Q2</vt:lpstr>
      <vt:lpstr>Q3</vt:lpstr>
      <vt:lpstr>Q4</vt:lpstr>
      <vt:lpstr>Q5</vt:lpstr>
      <vt:lpstr>Q6</vt:lpstr>
      <vt:lpstr>Q7</vt:lpstr>
      <vt:lpstr>Q9</vt:lpstr>
      <vt:lpstr>Q10</vt:lpstr>
      <vt:lpstr>Q11</vt:lpstr>
      <vt:lpstr>Q12</vt:lpstr>
      <vt:lpstr>Q13</vt:lpstr>
      <vt:lpstr>Q14</vt:lpstr>
      <vt:lpstr>Q15</vt:lpstr>
      <vt:lpstr>Q16</vt:lpstr>
      <vt:lpstr>Q17</vt:lpstr>
      <vt:lpstr>Q18</vt:lpstr>
      <vt:lpstr>Q20</vt:lpstr>
      <vt:lpstr>Q22</vt:lpstr>
      <vt:lpstr>Q23</vt:lpstr>
      <vt:lpstr>Q24</vt:lpstr>
      <vt:lpstr>Q25</vt:lpstr>
      <vt:lpstr>Q26</vt:lpstr>
      <vt:lpstr>Q27</vt:lpstr>
      <vt:lpstr>Q28</vt:lpstr>
      <vt:lpstr>Summary!Print_Area</vt:lpstr>
    </vt:vector>
  </TitlesOfParts>
  <Company>MC SYSTEM</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Jaro</cp:lastModifiedBy>
  <cp:lastPrinted>2018-11-29T02:29:18Z</cp:lastPrinted>
  <dcterms:created xsi:type="dcterms:W3CDTF">2018-04-14T03:26:28Z</dcterms:created>
  <dcterms:modified xsi:type="dcterms:W3CDTF">2021-11-30T08:38:37Z</dcterms:modified>
</cp:coreProperties>
</file>